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solmant-my.sharepoint.com/personal/pablo_gertner_solmant_cl/Documents/CEMS CODELCO CHUQUICAMATA/2023/07-2023/Otros/Planillas QAQC/PAS N°3/"/>
    </mc:Choice>
  </mc:AlternateContent>
  <xr:revisionPtr revIDLastSave="184" documentId="11_26ACB663840A8D319C4151CC89619E5BC56320B4" xr6:coauthVersionLast="47" xr6:coauthVersionMax="47" xr10:uidLastSave="{2BE5F58B-E132-4356-A4AB-267C6FBF8D08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14295" yWindow="0" windowWidth="14610" windowHeight="15585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22" l="1"/>
  <c r="H20" i="22" l="1"/>
  <c r="H19" i="22"/>
  <c r="H18" i="22"/>
  <c r="H17" i="22"/>
  <c r="H16" i="22"/>
  <c r="H15" i="22"/>
  <c r="H14" i="22"/>
  <c r="H13" i="22"/>
  <c r="H12" i="22"/>
  <c r="G21" i="22" l="1"/>
  <c r="F21" i="22"/>
  <c r="I20" i="22"/>
  <c r="I19" i="22"/>
  <c r="I18" i="22"/>
  <c r="I17" i="22"/>
  <c r="I16" i="22"/>
  <c r="I15" i="22"/>
  <c r="I14" i="22"/>
  <c r="I13" i="22"/>
  <c r="I12" i="22"/>
  <c r="I21" i="22" l="1"/>
  <c r="H21" i="22"/>
  <c r="I22" i="22"/>
  <c r="I24" i="22" s="1"/>
  <c r="I25" i="22" s="1"/>
</calcChain>
</file>

<file path=xl/sharedStrings.xml><?xml version="1.0" encoding="utf-8"?>
<sst xmlns="http://schemas.openxmlformats.org/spreadsheetml/2006/main" count="182" uniqueCount="50">
  <si>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</si>
  <si>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</si>
  <si>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</si>
  <si>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</si>
  <si>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</si>
  <si>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</si>
  <si>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</si>
  <si>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</si>
  <si>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</si>
  <si>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</si>
  <si>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</si>
  <si>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</si>
  <si>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</si>
  <si>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</si>
  <si>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</si>
  <si>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</si>
  <si>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</si>
  <si>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</si>
  <si>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</si>
  <si>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</si>
  <si>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</si>
  <si>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</si>
  <si>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</si>
  <si>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</si>
  <si>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</si>
  <si>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</si>
  <si>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</si>
  <si>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</si>
  <si>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</si>
  <si>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</si>
  <si>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</si>
  <si>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</si>
  <si>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</si>
  <si>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</si>
  <si>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</si>
  <si>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</si>
  <si>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</si>
  <si>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</si>
  <si>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</si>
  <si>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</si>
  <si>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</si>
  <si>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</si>
  <si>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Codelco División Chuquicamata</t>
  </si>
  <si>
    <t>PAS N°3</t>
  </si>
  <si>
    <t>Sergio Paredes Q.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</si>
  <si>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- 433774</t>
    </r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</si>
  <si>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- 746808</t>
    </r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</si>
  <si>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- 125145</t>
    </r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</si>
  <si>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- 20774</t>
    </r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</si>
  <si>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- 144666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</si>
</sst>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"/>
    <numFmt numFmtId="165" formatCode="0.00_)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40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right"/>
      <protection locked="0"/>
    </xf>
    <xf numFmtId="10" fontId="2" fillId="7" borderId="0" xfId="0" applyNumberFormat="1" applyFont="1" applyFill="1" applyProtection="1">
      <protection locked="0"/>
    </xf>
    <xf numFmtId="0" fontId="5" fillId="2" borderId="35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0" borderId="30" xfId="0" applyNumberFormat="1" applyFont="1" applyBorder="1" applyProtection="1"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21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17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5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1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9" fontId="1" fillId="2" borderId="34" xfId="0" applyNumberFormat="1" applyFont="1" applyFill="1" applyBorder="1" applyAlignment="1" applyProtection="1">
      <alignment vertical="center" wrapText="1"/>
      <protection locked="0"/>
    </xf>
    <xf numFmtId="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166" fontId="5" fillId="0" borderId="4" xfId="0" applyNumberFormat="1" applyFont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  <protection locked="0"/>
    </xf>
    <xf numFmtId="166" fontId="5" fillId="0" borderId="3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48" xfId="0" applyNumberFormat="1" applyFont="1" applyBorder="1" applyAlignment="1" applyProtection="1">
      <alignment horizontal="center" vertical="center" wrapText="1"/>
      <protection locked="0"/>
    </xf>
    <xf numFmtId="166" fontId="5" fillId="0" borderId="49" xfId="0" applyNumberFormat="1" applyFont="1" applyBorder="1" applyAlignment="1" applyProtection="1">
      <alignment horizontal="center" vertical="center" wrapText="1"/>
      <protection locked="0"/>
    </xf>
    <xf numFmtId="166" fontId="5" fillId="0" borderId="16" xfId="0" applyNumberFormat="1" applyFont="1" applyBorder="1" applyAlignment="1" applyProtection="1">
      <alignment horizontal="center" vertical="center" wrapText="1"/>
      <protection locked="0"/>
    </xf>
    <xf numFmtId="166" fontId="5" fillId="0" borderId="6" xfId="0" applyNumberFormat="1" applyFont="1" applyBorder="1" applyAlignment="1" applyProtection="1">
      <alignment horizontal="center" vertical="center" wrapText="1"/>
      <protection locked="0"/>
    </xf>
    <xf numFmtId="166" fontId="5" fillId="0" borderId="50" xfId="0" applyNumberFormat="1" applyFont="1" applyBorder="1" applyAlignment="1" applyProtection="1">
      <alignment horizontal="center" vertical="center" wrapText="1"/>
      <protection locked="0"/>
    </xf>
    <xf numFmtId="166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52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5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7" xfId="1" xr:uid="{5F561F84-80AA-47C6-9B8A-3CA2A0C480B1}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166.62164786792829</c:v>
                </c:pt>
                <c:pt idx="1">
                  <c:v>142.96838279666599</c:v>
                </c:pt>
                <c:pt idx="2">
                  <c:v>104.97009740961377</c:v>
                </c:pt>
                <c:pt idx="3">
                  <c:v>132.17483802297039</c:v>
                </c:pt>
                <c:pt idx="4">
                  <c:v>59.801858072466899</c:v>
                </c:pt>
                <c:pt idx="5">
                  <c:v>48.605564141132788</c:v>
                </c:pt>
                <c:pt idx="6">
                  <c:v>44.740668514331617</c:v>
                </c:pt>
                <c:pt idx="7">
                  <c:v>38.017304012196838</c:v>
                </c:pt>
                <c:pt idx="8">
                  <c:v>29.383638587858812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162.45600000000005</c:v>
                </c:pt>
                <c:pt idx="1">
                  <c:v>143.61600000000001</c:v>
                </c:pt>
                <c:pt idx="2">
                  <c:v>100.54733333333334</c:v>
                </c:pt>
                <c:pt idx="3">
                  <c:v>128.75428571428571</c:v>
                </c:pt>
                <c:pt idx="4">
                  <c:v>51.599523809523802</c:v>
                </c:pt>
                <c:pt idx="5">
                  <c:v>40.638285714285715</c:v>
                </c:pt>
                <c:pt idx="6">
                  <c:v>38.357523809523812</c:v>
                </c:pt>
                <c:pt idx="7">
                  <c:v>32.873142857142859</c:v>
                </c:pt>
                <c:pt idx="8">
                  <c:v>26.631571428571426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5288"/>
        <c:axId val="253605680"/>
      </c:lineChart>
      <c:catAx>
        <c:axId val="25360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6856"/>
        <c:axId val="253607248"/>
      </c:lineChart>
      <c:catAx>
        <c:axId val="25360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7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6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8032"/>
        <c:axId val="253608424"/>
      </c:lineChart>
      <c:catAx>
        <c:axId val="25360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84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9416"/>
        <c:axId val="254239808"/>
      </c:lineChart>
      <c:catAx>
        <c:axId val="25423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166.62164786792829</c:v>
                </c:pt>
                <c:pt idx="1">
                  <c:v>142.96838279666599</c:v>
                </c:pt>
                <c:pt idx="2">
                  <c:v>104.97009740961377</c:v>
                </c:pt>
                <c:pt idx="3">
                  <c:v>132.17483802297039</c:v>
                </c:pt>
                <c:pt idx="4">
                  <c:v>59.801858072466899</c:v>
                </c:pt>
                <c:pt idx="5">
                  <c:v>48.605564141132788</c:v>
                </c:pt>
                <c:pt idx="6">
                  <c:v>44.740668514331617</c:v>
                </c:pt>
                <c:pt idx="7">
                  <c:v>38.017304012196838</c:v>
                </c:pt>
                <c:pt idx="8">
                  <c:v>29.383638587858812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162.45600000000005</c:v>
                </c:pt>
                <c:pt idx="1">
                  <c:v>143.61600000000001</c:v>
                </c:pt>
                <c:pt idx="2">
                  <c:v>100.54733333333334</c:v>
                </c:pt>
                <c:pt idx="3">
                  <c:v>128.75428571428571</c:v>
                </c:pt>
                <c:pt idx="4">
                  <c:v>51.599523809523802</c:v>
                </c:pt>
                <c:pt idx="5">
                  <c:v>40.638285714285715</c:v>
                </c:pt>
                <c:pt idx="6">
                  <c:v>38.357523809523812</c:v>
                </c:pt>
                <c:pt idx="7">
                  <c:v>32.873142857142859</c:v>
                </c:pt>
                <c:pt idx="8">
                  <c:v>26.631571428571426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8632"/>
        <c:axId val="254238240"/>
      </c:lineChart>
      <c:catAx>
        <c:axId val="254238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166.62164786792829</c:v>
                </c:pt>
                <c:pt idx="1">
                  <c:v>142.96838279666599</c:v>
                </c:pt>
                <c:pt idx="2">
                  <c:v>104.97009740961377</c:v>
                </c:pt>
                <c:pt idx="3">
                  <c:v>132.17483802297039</c:v>
                </c:pt>
                <c:pt idx="4">
                  <c:v>59.801858072466899</c:v>
                </c:pt>
                <c:pt idx="5">
                  <c:v>48.605564141132788</c:v>
                </c:pt>
                <c:pt idx="6">
                  <c:v>44.740668514331617</c:v>
                </c:pt>
                <c:pt idx="7">
                  <c:v>38.017304012196838</c:v>
                </c:pt>
                <c:pt idx="8">
                  <c:v>29.383638587858812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162.45600000000005</c:v>
                </c:pt>
                <c:pt idx="1">
                  <c:v>143.61600000000001</c:v>
                </c:pt>
                <c:pt idx="2">
                  <c:v>100.54733333333334</c:v>
                </c:pt>
                <c:pt idx="3">
                  <c:v>128.75428571428571</c:v>
                </c:pt>
                <c:pt idx="4">
                  <c:v>51.599523809523802</c:v>
                </c:pt>
                <c:pt idx="5">
                  <c:v>40.638285714285715</c:v>
                </c:pt>
                <c:pt idx="6">
                  <c:v>38.357523809523812</c:v>
                </c:pt>
                <c:pt idx="7">
                  <c:v>32.873142857142859</c:v>
                </c:pt>
                <c:pt idx="8">
                  <c:v>26.631571428571426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40592"/>
        <c:axId val="254240984"/>
      </c:lineChart>
      <c:catAx>
        <c:axId val="2542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409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2</xdr:row>
      <xdr:rowOff>57151</xdr:rowOff>
    </xdr:from>
    <xdr:to>
      <xdr:col>7</xdr:col>
      <xdr:colOff>514350</xdr:colOff>
      <xdr:row>40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D56F6F-495B-3ED5-B3C6-0D152D8506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10"/>
        <a:stretch/>
      </xdr:blipFill>
      <xdr:spPr>
        <a:xfrm>
          <a:off x="323850" y="400051"/>
          <a:ext cx="4962525" cy="62102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43</xdr:row>
      <xdr:rowOff>85726</xdr:rowOff>
    </xdr:from>
    <xdr:to>
      <xdr:col>7</xdr:col>
      <xdr:colOff>590550</xdr:colOff>
      <xdr:row>80</xdr:row>
      <xdr:rowOff>152401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1748FB5-52CD-B074-57EA-5E517FB51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7086601"/>
          <a:ext cx="5038725" cy="60579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84</xdr:row>
      <xdr:rowOff>66675</xdr:rowOff>
    </xdr:from>
    <xdr:to>
      <xdr:col>7</xdr:col>
      <xdr:colOff>695325</xdr:colOff>
      <xdr:row>122</xdr:row>
      <xdr:rowOff>85725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4154D69-6FC6-01A3-1605-C78F236BF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13725525"/>
          <a:ext cx="5153025" cy="61722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125</xdr:row>
      <xdr:rowOff>57150</xdr:rowOff>
    </xdr:from>
    <xdr:to>
      <xdr:col>7</xdr:col>
      <xdr:colOff>742951</xdr:colOff>
      <xdr:row>164</xdr:row>
      <xdr:rowOff>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2E50DA6-0633-A17E-3A44-759593FCC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6226" y="20373975"/>
          <a:ext cx="5238750" cy="62579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166</xdr:row>
      <xdr:rowOff>9525</xdr:rowOff>
    </xdr:from>
    <xdr:to>
      <xdr:col>7</xdr:col>
      <xdr:colOff>638175</xdr:colOff>
      <xdr:row>204</xdr:row>
      <xdr:rowOff>152400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14EDD95-0D12-916D-26A7-63C9FB8A4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7650" y="26984325"/>
          <a:ext cx="5162550" cy="629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tabSelected="1" zoomScale="80" zoomScaleNormal="80" workbookViewId="0">
      <selection activeCell="F16" sqref="F16:G20"/>
    </sheetView>
  </sheetViews>
  <sheetFormatPr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2"/>
      <c r="C2" s="83"/>
      <c r="D2" s="84"/>
      <c r="E2" s="91" t="s">
        <v>19</v>
      </c>
      <c r="F2" s="92"/>
      <c r="G2" s="92"/>
      <c r="H2" s="93"/>
      <c r="I2" s="100" t="s">
        <v>27</v>
      </c>
      <c r="J2" s="119">
        <v>2023</v>
      </c>
      <c r="K2" s="12"/>
    </row>
    <row r="3" spans="1:16" ht="14.45" customHeight="1" x14ac:dyDescent="0.25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ht="14.45" customHeight="1" x14ac:dyDescent="0.25">
      <c r="A4" s="12"/>
      <c r="B4" s="85"/>
      <c r="C4" s="86"/>
      <c r="D4" s="87"/>
      <c r="E4" s="94"/>
      <c r="F4" s="95"/>
      <c r="G4" s="95"/>
      <c r="H4" s="96"/>
      <c r="I4" s="102" t="s">
        <v>11</v>
      </c>
      <c r="J4" s="121" t="s">
        <v>44</v>
      </c>
      <c r="K4" s="12"/>
    </row>
    <row r="5" spans="1:16" ht="16.5" customHeight="1" thickBot="1" x14ac:dyDescent="0.3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 x14ac:dyDescent="0.3">
      <c r="A8" s="12"/>
      <c r="B8" s="52" t="s">
        <v>37</v>
      </c>
      <c r="C8" s="114" t="s">
        <v>42</v>
      </c>
      <c r="D8" s="115"/>
      <c r="E8" s="53" t="s">
        <v>28</v>
      </c>
      <c r="F8" s="16" t="s">
        <v>43</v>
      </c>
      <c r="G8" s="54" t="s">
        <v>36</v>
      </c>
      <c r="H8" s="67">
        <v>43810</v>
      </c>
      <c r="I8" s="53" t="s">
        <v>24</v>
      </c>
      <c r="J8" s="17">
        <v>1175</v>
      </c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12" t="s">
        <v>0</v>
      </c>
      <c r="C10" s="112" t="s">
        <v>33</v>
      </c>
      <c r="D10" s="112" t="s">
        <v>34</v>
      </c>
      <c r="E10" s="112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13"/>
      <c r="C11" s="113"/>
      <c r="D11" s="113"/>
      <c r="E11" s="113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68">
        <v>45076</v>
      </c>
      <c r="D12" s="66">
        <v>0.53055555555555556</v>
      </c>
      <c r="E12" s="71">
        <v>0.5444444444444444</v>
      </c>
      <c r="F12" s="128">
        <v>166.62164786792829</v>
      </c>
      <c r="G12" s="129">
        <v>162.45600000000005</v>
      </c>
      <c r="H12" s="129">
        <f>+F12-G12</f>
        <v>4.1656478679282429</v>
      </c>
      <c r="I12" s="134">
        <f>+H12^2</f>
        <v>17.352622159575116</v>
      </c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69">
        <v>45076</v>
      </c>
      <c r="D13" s="72">
        <v>0.54513888888888884</v>
      </c>
      <c r="E13" s="73">
        <v>0.55902777777777768</v>
      </c>
      <c r="F13" s="130">
        <v>142.96838279666599</v>
      </c>
      <c r="G13" s="131">
        <v>143.61600000000001</v>
      </c>
      <c r="H13" s="131">
        <f t="shared" ref="H13:H20" si="0">+F13-G13</f>
        <v>-0.64761720333402195</v>
      </c>
      <c r="I13" s="135">
        <f t="shared" ref="I13:I20" si="1">+H13^2</f>
        <v>0.41940804205417992</v>
      </c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69">
        <v>45076</v>
      </c>
      <c r="D14" s="72">
        <v>0.55972222222222212</v>
      </c>
      <c r="E14" s="73">
        <v>0.57361111111111096</v>
      </c>
      <c r="F14" s="130">
        <v>104.97009740961377</v>
      </c>
      <c r="G14" s="131">
        <v>100.54733333333334</v>
      </c>
      <c r="H14" s="131">
        <f t="shared" si="0"/>
        <v>4.4227640762804299</v>
      </c>
      <c r="I14" s="135">
        <f t="shared" si="1"/>
        <v>19.560842074436685</v>
      </c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69">
        <v>45076</v>
      </c>
      <c r="D15" s="72">
        <v>0.60347222222222197</v>
      </c>
      <c r="E15" s="73">
        <v>0.61736111111111081</v>
      </c>
      <c r="F15" s="130">
        <v>132.17483802297039</v>
      </c>
      <c r="G15" s="131">
        <v>128.75428571428571</v>
      </c>
      <c r="H15" s="131">
        <f t="shared" si="0"/>
        <v>3.4205523086846767</v>
      </c>
      <c r="I15" s="135">
        <f t="shared" si="1"/>
        <v>11.700178096448072</v>
      </c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69">
        <v>45076</v>
      </c>
      <c r="D16" s="72">
        <v>0.64097222222222217</v>
      </c>
      <c r="E16" s="73">
        <v>0.65486111111111101</v>
      </c>
      <c r="F16" s="130">
        <v>59.801858072466899</v>
      </c>
      <c r="G16" s="131">
        <v>51.599523809523802</v>
      </c>
      <c r="H16" s="131">
        <f t="shared" si="0"/>
        <v>8.2023342629430971</v>
      </c>
      <c r="I16" s="135">
        <f t="shared" si="1"/>
        <v>67.278287361050275</v>
      </c>
      <c r="J16" s="12"/>
      <c r="K16" s="12"/>
    </row>
    <row r="17" spans="1:11" ht="28.5" customHeight="1" x14ac:dyDescent="0.25">
      <c r="A17" s="12"/>
      <c r="B17" s="62">
        <v>6</v>
      </c>
      <c r="C17" s="69">
        <v>45076</v>
      </c>
      <c r="D17" s="72">
        <v>0.65555555555555545</v>
      </c>
      <c r="E17" s="73">
        <v>0.66944444444444429</v>
      </c>
      <c r="F17" s="130">
        <v>48.605564141132788</v>
      </c>
      <c r="G17" s="131">
        <v>40.638285714285715</v>
      </c>
      <c r="H17" s="131">
        <f t="shared" si="0"/>
        <v>7.9672784268470735</v>
      </c>
      <c r="I17" s="135">
        <f t="shared" si="1"/>
        <v>63.477525530902781</v>
      </c>
      <c r="J17" s="12"/>
      <c r="K17" s="12"/>
    </row>
    <row r="18" spans="1:11" ht="28.5" customHeight="1" x14ac:dyDescent="0.25">
      <c r="A18" s="12"/>
      <c r="B18" s="62">
        <v>7</v>
      </c>
      <c r="C18" s="69">
        <v>45076</v>
      </c>
      <c r="D18" s="72">
        <v>0.67013888888888873</v>
      </c>
      <c r="E18" s="73">
        <v>0.68402777777777757</v>
      </c>
      <c r="F18" s="130">
        <v>44.740668514331617</v>
      </c>
      <c r="G18" s="131">
        <v>38.357523809523812</v>
      </c>
      <c r="H18" s="131">
        <f t="shared" si="0"/>
        <v>6.3831447048078047</v>
      </c>
      <c r="I18" s="135">
        <f t="shared" si="1"/>
        <v>40.74453632251592</v>
      </c>
      <c r="J18" s="12"/>
      <c r="K18" s="12"/>
    </row>
    <row r="19" spans="1:11" ht="28.5" customHeight="1" x14ac:dyDescent="0.25">
      <c r="A19" s="12"/>
      <c r="B19" s="62">
        <v>8</v>
      </c>
      <c r="C19" s="69">
        <v>45076</v>
      </c>
      <c r="D19" s="72">
        <v>0.68472222222222201</v>
      </c>
      <c r="E19" s="73">
        <v>0.69861111111111085</v>
      </c>
      <c r="F19" s="130">
        <v>38.017304012196838</v>
      </c>
      <c r="G19" s="131">
        <v>32.873142857142859</v>
      </c>
      <c r="H19" s="131">
        <f t="shared" si="0"/>
        <v>5.144161155053979</v>
      </c>
      <c r="I19" s="135">
        <f t="shared" si="1"/>
        <v>26.462393989166287</v>
      </c>
      <c r="J19" s="12"/>
      <c r="K19" s="12"/>
    </row>
    <row r="20" spans="1:11" ht="28.5" customHeight="1" thickBot="1" x14ac:dyDescent="0.3">
      <c r="A20" s="12"/>
      <c r="B20" s="63">
        <v>9</v>
      </c>
      <c r="C20" s="70">
        <v>45076</v>
      </c>
      <c r="D20" s="74">
        <v>0.69930555555555529</v>
      </c>
      <c r="E20" s="75">
        <v>0.71319444444444413</v>
      </c>
      <c r="F20" s="132">
        <v>29.383638587858812</v>
      </c>
      <c r="G20" s="133">
        <v>26.631571428571426</v>
      </c>
      <c r="H20" s="133">
        <f t="shared" si="0"/>
        <v>2.7520671592873853</v>
      </c>
      <c r="I20" s="136">
        <f t="shared" si="1"/>
        <v>7.5738736492281387</v>
      </c>
      <c r="J20" s="12"/>
      <c r="K20" s="12"/>
    </row>
    <row r="21" spans="1:11" ht="28.5" customHeight="1" thickBot="1" x14ac:dyDescent="0.3">
      <c r="A21" s="12"/>
      <c r="B21" s="79" t="s">
        <v>20</v>
      </c>
      <c r="C21" s="80"/>
      <c r="D21" s="80"/>
      <c r="E21" s="81"/>
      <c r="F21" s="137">
        <f>+AVERAGE(F12:F20)</f>
        <v>85.253777713907255</v>
      </c>
      <c r="G21" s="138">
        <f>+AVERAGE(G12:G20)</f>
        <v>80.608185185185206</v>
      </c>
      <c r="H21" s="138">
        <f>+AVERAGE(H12:H20)</f>
        <v>4.6455925287220738</v>
      </c>
      <c r="I21" s="139">
        <f>+AVERAGE(I12:I20)</f>
        <v>28.285518580597497</v>
      </c>
      <c r="J21" s="12"/>
      <c r="K21" s="12"/>
    </row>
    <row r="22" spans="1:11" ht="21.75" customHeight="1" x14ac:dyDescent="0.25">
      <c r="A22" s="12"/>
      <c r="B22" s="79" t="s">
        <v>2</v>
      </c>
      <c r="C22" s="80"/>
      <c r="D22" s="80"/>
      <c r="E22" s="80"/>
      <c r="F22" s="104"/>
      <c r="G22" s="104"/>
      <c r="H22" s="105"/>
      <c r="I22" s="37">
        <f>+STDEV(H12:H20)</f>
        <v>2.7462678706544699</v>
      </c>
      <c r="J22" s="12"/>
      <c r="K22" s="12"/>
    </row>
    <row r="23" spans="1:11" ht="21.75" customHeight="1" x14ac:dyDescent="0.25">
      <c r="A23" s="12"/>
      <c r="B23" s="106" t="s">
        <v>3</v>
      </c>
      <c r="C23" s="107"/>
      <c r="D23" s="107"/>
      <c r="E23" s="107"/>
      <c r="F23" s="107"/>
      <c r="G23" s="107"/>
      <c r="H23" s="108"/>
      <c r="I23" s="38">
        <f>_xlfn.T.INV(0.975,8)</f>
        <v>2.3060041352041662</v>
      </c>
      <c r="J23" s="12"/>
      <c r="K23" s="12"/>
    </row>
    <row r="24" spans="1:11" ht="21.75" customHeight="1" x14ac:dyDescent="0.25">
      <c r="A24" s="12"/>
      <c r="B24" s="106" t="s">
        <v>8</v>
      </c>
      <c r="C24" s="107"/>
      <c r="D24" s="107"/>
      <c r="E24" s="107"/>
      <c r="F24" s="107"/>
      <c r="G24" s="107"/>
      <c r="H24" s="108"/>
      <c r="I24" s="39">
        <f>I23*(I22/SQRT(9))</f>
        <v>2.1109683553691827</v>
      </c>
      <c r="J24" s="12"/>
      <c r="K24" s="12"/>
    </row>
    <row r="25" spans="1:11" ht="21.75" customHeight="1" thickBot="1" x14ac:dyDescent="0.3">
      <c r="A25" s="12"/>
      <c r="B25" s="109" t="s">
        <v>4</v>
      </c>
      <c r="C25" s="110"/>
      <c r="D25" s="110"/>
      <c r="E25" s="110"/>
      <c r="F25" s="110"/>
      <c r="G25" s="110"/>
      <c r="H25" s="111"/>
      <c r="I25" s="40">
        <f>ABS(ABS(H21)+ABS(I24))/600</f>
        <v>1.1260934806818761E-2</v>
      </c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77">
        <v>0.1</v>
      </c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78" t="s">
        <v>26</v>
      </c>
      <c r="C28" s="78"/>
      <c r="D28" s="78"/>
      <c r="E28" s="78"/>
      <c r="F28" s="78"/>
      <c r="G28" s="78"/>
      <c r="H28" s="78"/>
      <c r="I28" s="78"/>
      <c r="J28" s="47"/>
      <c r="K28" s="12"/>
    </row>
    <row r="29" spans="1:11" ht="15" customHeight="1" x14ac:dyDescent="0.25">
      <c r="A29" s="12"/>
      <c r="B29" s="78"/>
      <c r="C29" s="78"/>
      <c r="D29" s="78"/>
      <c r="E29" s="78"/>
      <c r="F29" s="78"/>
      <c r="G29" s="78"/>
      <c r="H29" s="78"/>
      <c r="I29" s="78"/>
      <c r="J29" s="47"/>
      <c r="K29" s="12"/>
    </row>
    <row r="30" spans="1:11" ht="15.75" customHeight="1" x14ac:dyDescent="0.25">
      <c r="A30" s="12"/>
      <c r="B30" s="78"/>
      <c r="C30" s="78"/>
      <c r="D30" s="78"/>
      <c r="E30" s="78"/>
      <c r="F30" s="78"/>
      <c r="G30" s="78"/>
      <c r="H30" s="78"/>
      <c r="I30" s="78"/>
      <c r="J30" s="47"/>
      <c r="K30" s="12"/>
    </row>
    <row r="31" spans="1:11" ht="15.75" customHeight="1" x14ac:dyDescent="0.25">
      <c r="A31" s="12"/>
      <c r="B31" s="78"/>
      <c r="C31" s="78"/>
      <c r="D31" s="78"/>
      <c r="E31" s="78"/>
      <c r="F31" s="78"/>
      <c r="G31" s="78"/>
      <c r="H31" s="78"/>
      <c r="I31" s="78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defaultColWidth="0" defaultRowHeight="15" x14ac:dyDescent="0.2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 x14ac:dyDescent="0.25">
      <c r="A2" s="12"/>
      <c r="B2" s="82"/>
      <c r="C2" s="83"/>
      <c r="D2" s="84"/>
      <c r="E2" s="91" t="s">
        <v>17</v>
      </c>
      <c r="F2" s="92"/>
      <c r="G2" s="92"/>
      <c r="H2" s="93"/>
      <c r="I2" s="100" t="s">
        <v>27</v>
      </c>
      <c r="J2" s="119"/>
      <c r="K2" s="12"/>
    </row>
    <row r="3" spans="1:16" s="13" customFormat="1" ht="14.45" customHeight="1" x14ac:dyDescent="0.25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s="13" customFormat="1" ht="14.45" customHeight="1" x14ac:dyDescent="0.25">
      <c r="A4" s="12"/>
      <c r="B4" s="85"/>
      <c r="C4" s="86"/>
      <c r="D4" s="87"/>
      <c r="E4" s="94"/>
      <c r="F4" s="95"/>
      <c r="G4" s="95"/>
      <c r="H4" s="96"/>
      <c r="I4" s="102" t="s">
        <v>11</v>
      </c>
      <c r="J4" s="121"/>
      <c r="K4" s="12"/>
    </row>
    <row r="5" spans="1:16" s="13" customFormat="1" ht="16.5" customHeight="1" thickBot="1" x14ac:dyDescent="0.3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s="13" customFormat="1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 x14ac:dyDescent="0.3">
      <c r="A7" s="1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s="13" customFormat="1" ht="16.5" thickBot="1" x14ac:dyDescent="0.3">
      <c r="A8" s="12"/>
      <c r="B8" s="52" t="s">
        <v>37</v>
      </c>
      <c r="C8" s="114"/>
      <c r="D8" s="115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s="13" customFormat="1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25">
      <c r="A10" s="12"/>
      <c r="B10" s="112" t="s">
        <v>0</v>
      </c>
      <c r="C10" s="112" t="s">
        <v>33</v>
      </c>
      <c r="D10" s="112" t="s">
        <v>34</v>
      </c>
      <c r="E10" s="112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3" t="s">
        <v>10</v>
      </c>
      <c r="M10" s="123"/>
      <c r="N10" s="123"/>
      <c r="O10" s="123"/>
      <c r="P10" s="123"/>
    </row>
    <row r="11" spans="1:16" s="13" customFormat="1" ht="19.5" thickBot="1" x14ac:dyDescent="0.3">
      <c r="A11" s="12"/>
      <c r="B11" s="113"/>
      <c r="C11" s="113"/>
      <c r="D11" s="113"/>
      <c r="E11" s="113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23"/>
      <c r="M11" s="123"/>
      <c r="N11" s="123"/>
      <c r="O11" s="123"/>
      <c r="P11" s="123"/>
    </row>
    <row r="12" spans="1:16" s="13" customFormat="1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3"/>
      <c r="M12" s="123"/>
      <c r="N12" s="123"/>
      <c r="O12" s="123"/>
      <c r="P12" s="123"/>
    </row>
    <row r="13" spans="1:16" s="13" customFormat="1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3"/>
      <c r="M13" s="123"/>
      <c r="N13" s="123"/>
      <c r="O13" s="123"/>
      <c r="P13" s="123"/>
    </row>
    <row r="14" spans="1:16" s="13" customFormat="1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3"/>
      <c r="M14" s="123"/>
      <c r="N14" s="123"/>
      <c r="O14" s="123"/>
      <c r="P14" s="123"/>
    </row>
    <row r="15" spans="1:16" s="13" customFormat="1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3"/>
      <c r="M15" s="123"/>
      <c r="N15" s="123"/>
      <c r="O15" s="123"/>
      <c r="P15" s="123"/>
    </row>
    <row r="16" spans="1:16" s="13" customFormat="1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3">
      <c r="A21" s="12"/>
      <c r="B21" s="79" t="s">
        <v>20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s="13" customFormat="1" ht="21.75" customHeight="1" x14ac:dyDescent="0.25">
      <c r="A22" s="12"/>
      <c r="B22" s="79" t="s">
        <v>2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s="13" customFormat="1" ht="21.75" customHeight="1" x14ac:dyDescent="0.25">
      <c r="A23" s="12"/>
      <c r="B23" s="106" t="s">
        <v>3</v>
      </c>
      <c r="C23" s="107"/>
      <c r="D23" s="107"/>
      <c r="E23" s="107"/>
      <c r="F23" s="107"/>
      <c r="G23" s="107"/>
      <c r="H23" s="107"/>
      <c r="I23" s="38"/>
      <c r="J23" s="12"/>
      <c r="K23" s="12"/>
    </row>
    <row r="24" spans="1:11" s="13" customFormat="1" ht="21.75" customHeight="1" x14ac:dyDescent="0.25">
      <c r="A24" s="12"/>
      <c r="B24" s="106" t="s">
        <v>8</v>
      </c>
      <c r="C24" s="107"/>
      <c r="D24" s="107"/>
      <c r="E24" s="107"/>
      <c r="F24" s="107"/>
      <c r="G24" s="107"/>
      <c r="H24" s="107"/>
      <c r="I24" s="39"/>
      <c r="J24" s="12"/>
      <c r="K24" s="12"/>
    </row>
    <row r="25" spans="1:11" s="13" customFormat="1" ht="21.75" customHeight="1" thickBot="1" x14ac:dyDescent="0.3">
      <c r="A25" s="12"/>
      <c r="B25" s="109" t="s">
        <v>4</v>
      </c>
      <c r="C25" s="110"/>
      <c r="D25" s="110"/>
      <c r="E25" s="110"/>
      <c r="F25" s="110"/>
      <c r="G25" s="110"/>
      <c r="H25" s="110"/>
      <c r="I25" s="40"/>
      <c r="J25" s="12"/>
      <c r="K25" s="12"/>
    </row>
    <row r="26" spans="1:11" s="13" customFormat="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25">
      <c r="A28" s="12"/>
      <c r="B28" s="78" t="s">
        <v>25</v>
      </c>
      <c r="C28" s="78"/>
      <c r="D28" s="78"/>
      <c r="E28" s="78"/>
      <c r="F28" s="78"/>
      <c r="G28" s="78"/>
      <c r="H28" s="78"/>
      <c r="I28" s="78"/>
      <c r="J28" s="12"/>
      <c r="K28" s="12"/>
    </row>
    <row r="29" spans="1:11" s="13" customFormat="1" ht="17.25" customHeight="1" x14ac:dyDescent="0.25">
      <c r="A29" s="12"/>
      <c r="B29" s="78"/>
      <c r="C29" s="78"/>
      <c r="D29" s="78"/>
      <c r="E29" s="78"/>
      <c r="F29" s="78"/>
      <c r="G29" s="78"/>
      <c r="H29" s="78"/>
      <c r="I29" s="78"/>
      <c r="J29" s="12"/>
      <c r="K29" s="12"/>
    </row>
    <row r="30" spans="1:11" s="13" customFormat="1" x14ac:dyDescent="0.25">
      <c r="A30" s="12"/>
      <c r="B30" s="78"/>
      <c r="C30" s="78"/>
      <c r="D30" s="78"/>
      <c r="E30" s="78"/>
      <c r="F30" s="78"/>
      <c r="G30" s="78"/>
      <c r="H30" s="78"/>
      <c r="I30" s="78"/>
      <c r="J30" s="12"/>
      <c r="K30" s="12"/>
    </row>
    <row r="31" spans="1:11" s="13" customFormat="1" x14ac:dyDescent="0.25">
      <c r="A31" s="12"/>
      <c r="B31" s="78"/>
      <c r="C31" s="78"/>
      <c r="D31" s="78"/>
      <c r="E31" s="78"/>
      <c r="F31" s="78"/>
      <c r="G31" s="78"/>
      <c r="H31" s="78"/>
      <c r="I31" s="78"/>
      <c r="J31" s="12"/>
      <c r="K31" s="12"/>
    </row>
    <row r="32" spans="1:11" s="13" customFormat="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defaultColWidth="0" defaultRowHeight="15" x14ac:dyDescent="0.2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2"/>
      <c r="C2" s="83"/>
      <c r="D2" s="84"/>
      <c r="E2" s="91" t="s">
        <v>21</v>
      </c>
      <c r="F2" s="92"/>
      <c r="G2" s="92"/>
      <c r="H2" s="93"/>
      <c r="I2" s="124" t="s">
        <v>27</v>
      </c>
      <c r="J2" s="119"/>
      <c r="K2" s="12"/>
    </row>
    <row r="3" spans="1:16" ht="14.45" customHeight="1" x14ac:dyDescent="0.25">
      <c r="A3" s="12"/>
      <c r="B3" s="85"/>
      <c r="C3" s="86"/>
      <c r="D3" s="87"/>
      <c r="E3" s="94"/>
      <c r="F3" s="95"/>
      <c r="G3" s="95"/>
      <c r="H3" s="96"/>
      <c r="I3" s="125"/>
      <c r="J3" s="120"/>
      <c r="K3" s="12"/>
    </row>
    <row r="4" spans="1:16" ht="14.45" customHeight="1" x14ac:dyDescent="0.25">
      <c r="A4" s="12"/>
      <c r="B4" s="85"/>
      <c r="C4" s="86"/>
      <c r="D4" s="87"/>
      <c r="E4" s="94"/>
      <c r="F4" s="95"/>
      <c r="G4" s="95"/>
      <c r="H4" s="96"/>
      <c r="I4" s="126" t="s">
        <v>11</v>
      </c>
      <c r="J4" s="121"/>
      <c r="K4" s="12"/>
    </row>
    <row r="5" spans="1:16" ht="16.5" customHeight="1" thickBot="1" x14ac:dyDescent="0.3">
      <c r="A5" s="12"/>
      <c r="B5" s="88"/>
      <c r="C5" s="89"/>
      <c r="D5" s="90"/>
      <c r="E5" s="97"/>
      <c r="F5" s="98"/>
      <c r="G5" s="98"/>
      <c r="H5" s="99"/>
      <c r="I5" s="127"/>
      <c r="J5" s="12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 x14ac:dyDescent="0.3">
      <c r="A8" s="12"/>
      <c r="B8" s="52" t="s">
        <v>37</v>
      </c>
      <c r="C8" s="114"/>
      <c r="D8" s="115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25">
      <c r="A10" s="12"/>
      <c r="B10" s="112" t="s">
        <v>0</v>
      </c>
      <c r="C10" s="112" t="s">
        <v>33</v>
      </c>
      <c r="D10" s="112" t="s">
        <v>34</v>
      </c>
      <c r="E10" s="112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3" t="s">
        <v>10</v>
      </c>
      <c r="M10" s="123"/>
      <c r="N10" s="123"/>
      <c r="O10" s="123"/>
      <c r="P10" s="123"/>
    </row>
    <row r="11" spans="1:16" ht="19.5" thickBot="1" x14ac:dyDescent="0.3">
      <c r="A11" s="12"/>
      <c r="B11" s="113"/>
      <c r="C11" s="113"/>
      <c r="D11" s="113"/>
      <c r="E11" s="113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23"/>
      <c r="M11" s="123"/>
      <c r="N11" s="123"/>
      <c r="O11" s="123"/>
      <c r="P11" s="123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3"/>
      <c r="M12" s="123"/>
      <c r="N12" s="123"/>
      <c r="O12" s="123"/>
      <c r="P12" s="123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3"/>
      <c r="M13" s="123"/>
      <c r="N13" s="123"/>
      <c r="O13" s="123"/>
      <c r="P13" s="123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3"/>
      <c r="M14" s="123"/>
      <c r="N14" s="123"/>
      <c r="O14" s="123"/>
      <c r="P14" s="123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3"/>
      <c r="M15" s="123"/>
      <c r="N15" s="123"/>
      <c r="O15" s="123"/>
      <c r="P15" s="123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79" t="s">
        <v>20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79" t="s">
        <v>2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 x14ac:dyDescent="0.25">
      <c r="A23" s="12"/>
      <c r="B23" s="106" t="s">
        <v>3</v>
      </c>
      <c r="C23" s="107"/>
      <c r="D23" s="107"/>
      <c r="E23" s="107"/>
      <c r="F23" s="107"/>
      <c r="G23" s="107"/>
      <c r="H23" s="107"/>
      <c r="I23" s="38"/>
      <c r="J23" s="12"/>
      <c r="K23" s="12"/>
    </row>
    <row r="24" spans="1:11" ht="21.75" customHeight="1" x14ac:dyDescent="0.25">
      <c r="A24" s="12"/>
      <c r="B24" s="106" t="s">
        <v>8</v>
      </c>
      <c r="C24" s="107"/>
      <c r="D24" s="107"/>
      <c r="E24" s="107"/>
      <c r="F24" s="107"/>
      <c r="G24" s="107"/>
      <c r="H24" s="107"/>
      <c r="I24" s="39"/>
      <c r="J24" s="12"/>
      <c r="K24" s="12"/>
    </row>
    <row r="25" spans="1:11" ht="21.75" customHeight="1" thickBot="1" x14ac:dyDescent="0.3">
      <c r="A25" s="12"/>
      <c r="B25" s="109" t="s">
        <v>4</v>
      </c>
      <c r="C25" s="110"/>
      <c r="D25" s="110"/>
      <c r="E25" s="110"/>
      <c r="F25" s="110"/>
      <c r="G25" s="110"/>
      <c r="H25" s="11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78" t="s">
        <v>26</v>
      </c>
      <c r="C28" s="78"/>
      <c r="D28" s="78"/>
      <c r="E28" s="78"/>
      <c r="F28" s="78"/>
      <c r="G28" s="78"/>
      <c r="H28" s="78"/>
      <c r="I28" s="78"/>
      <c r="J28" s="12"/>
      <c r="K28" s="12"/>
    </row>
    <row r="29" spans="1:11" ht="15" customHeight="1" x14ac:dyDescent="0.25">
      <c r="A29" s="12"/>
      <c r="B29" s="78"/>
      <c r="C29" s="78"/>
      <c r="D29" s="78"/>
      <c r="E29" s="78"/>
      <c r="F29" s="78"/>
      <c r="G29" s="78"/>
      <c r="H29" s="78"/>
      <c r="I29" s="78"/>
      <c r="J29" s="12"/>
      <c r="K29" s="12"/>
    </row>
    <row r="30" spans="1:11" x14ac:dyDescent="0.25">
      <c r="A30" s="12"/>
      <c r="B30" s="78"/>
      <c r="C30" s="78"/>
      <c r="D30" s="78"/>
      <c r="E30" s="78"/>
      <c r="F30" s="78"/>
      <c r="G30" s="78"/>
      <c r="H30" s="78"/>
      <c r="I30" s="78"/>
      <c r="J30" s="12"/>
      <c r="K30" s="12"/>
    </row>
    <row r="31" spans="1:11" x14ac:dyDescent="0.25">
      <c r="A31" s="12"/>
      <c r="B31" s="78"/>
      <c r="C31" s="78"/>
      <c r="D31" s="78"/>
      <c r="E31" s="78"/>
      <c r="F31" s="78"/>
      <c r="G31" s="78"/>
      <c r="H31" s="78"/>
      <c r="I31" s="78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defaultColWidth="0" defaultRowHeight="15" x14ac:dyDescent="0.2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2"/>
      <c r="C2" s="83"/>
      <c r="D2" s="84"/>
      <c r="E2" s="91" t="s">
        <v>16</v>
      </c>
      <c r="F2" s="92"/>
      <c r="G2" s="92"/>
      <c r="H2" s="93"/>
      <c r="I2" s="124" t="s">
        <v>27</v>
      </c>
      <c r="J2" s="119"/>
      <c r="K2" s="12"/>
    </row>
    <row r="3" spans="1:16" ht="14.45" customHeight="1" x14ac:dyDescent="0.25">
      <c r="A3" s="12"/>
      <c r="B3" s="85"/>
      <c r="C3" s="86"/>
      <c r="D3" s="87"/>
      <c r="E3" s="94"/>
      <c r="F3" s="95"/>
      <c r="G3" s="95"/>
      <c r="H3" s="96"/>
      <c r="I3" s="125"/>
      <c r="J3" s="120"/>
      <c r="K3" s="12"/>
    </row>
    <row r="4" spans="1:16" ht="14.45" customHeight="1" x14ac:dyDescent="0.25">
      <c r="A4" s="12"/>
      <c r="B4" s="85"/>
      <c r="C4" s="86"/>
      <c r="D4" s="87"/>
      <c r="E4" s="94"/>
      <c r="F4" s="95"/>
      <c r="G4" s="95"/>
      <c r="H4" s="96"/>
      <c r="I4" s="126" t="s">
        <v>11</v>
      </c>
      <c r="J4" s="121"/>
      <c r="K4" s="12"/>
    </row>
    <row r="5" spans="1:16" ht="16.5" customHeight="1" thickBot="1" x14ac:dyDescent="0.3">
      <c r="A5" s="12"/>
      <c r="B5" s="88"/>
      <c r="C5" s="89"/>
      <c r="D5" s="90"/>
      <c r="E5" s="97"/>
      <c r="F5" s="98"/>
      <c r="G5" s="98"/>
      <c r="H5" s="99"/>
      <c r="I5" s="127"/>
      <c r="J5" s="12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 x14ac:dyDescent="0.3">
      <c r="A8" s="12"/>
      <c r="B8" s="52" t="s">
        <v>37</v>
      </c>
      <c r="C8" s="114"/>
      <c r="D8" s="115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25">
      <c r="A10" s="12"/>
      <c r="B10" s="112" t="s">
        <v>0</v>
      </c>
      <c r="C10" s="112" t="s">
        <v>33</v>
      </c>
      <c r="D10" s="112" t="s">
        <v>34</v>
      </c>
      <c r="E10" s="112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3" t="s">
        <v>10</v>
      </c>
      <c r="M10" s="123"/>
      <c r="N10" s="123"/>
      <c r="O10" s="123"/>
      <c r="P10" s="123"/>
    </row>
    <row r="11" spans="1:16" ht="19.5" thickBot="1" x14ac:dyDescent="0.3">
      <c r="A11" s="12"/>
      <c r="B11" s="113"/>
      <c r="C11" s="113"/>
      <c r="D11" s="113"/>
      <c r="E11" s="113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23"/>
      <c r="M11" s="123"/>
      <c r="N11" s="123"/>
      <c r="O11" s="123"/>
      <c r="P11" s="123"/>
    </row>
    <row r="12" spans="1:16" ht="28.5" customHeight="1" x14ac:dyDescent="0.2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3"/>
      <c r="M12" s="123"/>
      <c r="N12" s="123"/>
      <c r="O12" s="123"/>
      <c r="P12" s="123"/>
    </row>
    <row r="13" spans="1:16" ht="28.5" customHeight="1" x14ac:dyDescent="0.2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3"/>
      <c r="M13" s="123"/>
      <c r="N13" s="123"/>
      <c r="O13" s="123"/>
      <c r="P13" s="123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3"/>
      <c r="M14" s="123"/>
      <c r="N14" s="123"/>
      <c r="O14" s="123"/>
      <c r="P14" s="123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3"/>
      <c r="M15" s="123"/>
      <c r="N15" s="123"/>
      <c r="O15" s="123"/>
      <c r="P15" s="123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79" t="s">
        <v>20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79" t="s">
        <v>2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 x14ac:dyDescent="0.25">
      <c r="A23" s="12"/>
      <c r="B23" s="106" t="s">
        <v>3</v>
      </c>
      <c r="C23" s="107"/>
      <c r="D23" s="107"/>
      <c r="E23" s="107"/>
      <c r="F23" s="107"/>
      <c r="G23" s="107"/>
      <c r="H23" s="107"/>
      <c r="I23" s="38"/>
      <c r="J23" s="12"/>
      <c r="K23" s="12"/>
    </row>
    <row r="24" spans="1:11" ht="21.75" customHeight="1" x14ac:dyDescent="0.25">
      <c r="A24" s="12"/>
      <c r="B24" s="106" t="s">
        <v>8</v>
      </c>
      <c r="C24" s="107"/>
      <c r="D24" s="107"/>
      <c r="E24" s="107"/>
      <c r="F24" s="107"/>
      <c r="G24" s="107"/>
      <c r="H24" s="107"/>
      <c r="I24" s="39"/>
      <c r="J24" s="12"/>
      <c r="K24" s="12"/>
    </row>
    <row r="25" spans="1:11" ht="21.75" customHeight="1" thickBot="1" x14ac:dyDescent="0.3">
      <c r="A25" s="12"/>
      <c r="B25" s="109" t="s">
        <v>4</v>
      </c>
      <c r="C25" s="110"/>
      <c r="D25" s="110"/>
      <c r="E25" s="110"/>
      <c r="F25" s="110"/>
      <c r="G25" s="110"/>
      <c r="H25" s="110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ht="15.75" x14ac:dyDescent="0.3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25">
      <c r="A28" s="12"/>
      <c r="B28" s="78" t="s">
        <v>25</v>
      </c>
      <c r="C28" s="78"/>
      <c r="D28" s="78"/>
      <c r="E28" s="78"/>
      <c r="F28" s="78"/>
      <c r="G28" s="78"/>
      <c r="H28" s="78"/>
      <c r="I28" s="78"/>
      <c r="J28" s="12"/>
      <c r="K28" s="12"/>
    </row>
    <row r="29" spans="1:11" x14ac:dyDescent="0.25">
      <c r="A29" s="12"/>
      <c r="B29" s="78"/>
      <c r="C29" s="78"/>
      <c r="D29" s="78"/>
      <c r="E29" s="78"/>
      <c r="F29" s="78"/>
      <c r="G29" s="78"/>
      <c r="H29" s="78"/>
      <c r="I29" s="78"/>
      <c r="J29" s="12"/>
      <c r="K29" s="12"/>
    </row>
    <row r="30" spans="1:11" x14ac:dyDescent="0.25">
      <c r="A30" s="12"/>
      <c r="B30" s="78"/>
      <c r="C30" s="78"/>
      <c r="D30" s="78"/>
      <c r="E30" s="78"/>
      <c r="F30" s="78"/>
      <c r="G30" s="78"/>
      <c r="H30" s="78"/>
      <c r="I30" s="78"/>
      <c r="J30" s="12"/>
      <c r="K30" s="12"/>
    </row>
    <row r="31" spans="1:11" x14ac:dyDescent="0.25">
      <c r="A31" s="12"/>
      <c r="B31" s="78"/>
      <c r="C31" s="78"/>
      <c r="D31" s="78"/>
      <c r="E31" s="78"/>
      <c r="F31" s="78"/>
      <c r="G31" s="78"/>
      <c r="H31" s="78"/>
      <c r="I31" s="78"/>
      <c r="J31" s="12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2"/>
      <c r="C2" s="83"/>
      <c r="D2" s="84"/>
      <c r="E2" s="91" t="s">
        <v>38</v>
      </c>
      <c r="F2" s="92"/>
      <c r="G2" s="92"/>
      <c r="H2" s="93"/>
      <c r="I2" s="100" t="s">
        <v>27</v>
      </c>
      <c r="J2" s="119"/>
      <c r="K2" s="12"/>
    </row>
    <row r="3" spans="1:16" ht="14.45" customHeight="1" x14ac:dyDescent="0.25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ht="14.45" customHeight="1" x14ac:dyDescent="0.25">
      <c r="A4" s="12"/>
      <c r="B4" s="85"/>
      <c r="C4" s="86"/>
      <c r="D4" s="87"/>
      <c r="E4" s="94"/>
      <c r="F4" s="95"/>
      <c r="G4" s="95"/>
      <c r="H4" s="96"/>
      <c r="I4" s="102" t="s">
        <v>11</v>
      </c>
      <c r="J4" s="121"/>
      <c r="K4" s="12"/>
    </row>
    <row r="5" spans="1:16" ht="16.5" customHeight="1" thickBot="1" x14ac:dyDescent="0.3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 x14ac:dyDescent="0.3">
      <c r="A8" s="12"/>
      <c r="B8" s="52" t="s">
        <v>37</v>
      </c>
      <c r="C8" s="114"/>
      <c r="D8" s="115"/>
      <c r="E8" s="53" t="s">
        <v>28</v>
      </c>
      <c r="F8" s="16"/>
      <c r="G8" s="54" t="s">
        <v>36</v>
      </c>
      <c r="H8" s="16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12" t="s">
        <v>0</v>
      </c>
      <c r="C10" s="112" t="s">
        <v>33</v>
      </c>
      <c r="D10" s="112" t="s">
        <v>34</v>
      </c>
      <c r="E10" s="112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13"/>
      <c r="C11" s="113"/>
      <c r="D11" s="113"/>
      <c r="E11" s="113"/>
      <c r="F11" s="58" t="s">
        <v>39</v>
      </c>
      <c r="G11" s="58" t="s">
        <v>39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79" t="s">
        <v>20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79" t="s">
        <v>2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 x14ac:dyDescent="0.25">
      <c r="A23" s="12"/>
      <c r="B23" s="106" t="s">
        <v>3</v>
      </c>
      <c r="C23" s="107"/>
      <c r="D23" s="107"/>
      <c r="E23" s="107"/>
      <c r="F23" s="107"/>
      <c r="G23" s="107"/>
      <c r="H23" s="108"/>
      <c r="I23" s="38"/>
      <c r="J23" s="12"/>
      <c r="K23" s="12"/>
    </row>
    <row r="24" spans="1:11" ht="21.75" customHeight="1" x14ac:dyDescent="0.25">
      <c r="A24" s="12"/>
      <c r="B24" s="106" t="s">
        <v>8</v>
      </c>
      <c r="C24" s="107"/>
      <c r="D24" s="107"/>
      <c r="E24" s="107"/>
      <c r="F24" s="107"/>
      <c r="G24" s="107"/>
      <c r="H24" s="108"/>
      <c r="I24" s="39"/>
      <c r="J24" s="12"/>
      <c r="K24" s="12"/>
    </row>
    <row r="25" spans="1:11" ht="21.75" customHeight="1" thickBot="1" x14ac:dyDescent="0.3">
      <c r="A25" s="12"/>
      <c r="B25" s="109" t="s">
        <v>4</v>
      </c>
      <c r="C25" s="110"/>
      <c r="D25" s="110"/>
      <c r="E25" s="110"/>
      <c r="F25" s="110"/>
      <c r="G25" s="110"/>
      <c r="H25" s="111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78" t="s">
        <v>26</v>
      </c>
      <c r="C28" s="78"/>
      <c r="D28" s="78"/>
      <c r="E28" s="78"/>
      <c r="F28" s="78"/>
      <c r="G28" s="78"/>
      <c r="H28" s="78"/>
      <c r="I28" s="78"/>
      <c r="J28" s="47"/>
      <c r="K28" s="12"/>
    </row>
    <row r="29" spans="1:11" ht="15" customHeight="1" x14ac:dyDescent="0.25">
      <c r="A29" s="12"/>
      <c r="B29" s="78"/>
      <c r="C29" s="78"/>
      <c r="D29" s="78"/>
      <c r="E29" s="78"/>
      <c r="F29" s="78"/>
      <c r="G29" s="78"/>
      <c r="H29" s="78"/>
      <c r="I29" s="78"/>
      <c r="J29" s="47"/>
      <c r="K29" s="12"/>
    </row>
    <row r="30" spans="1:11" ht="15.75" customHeight="1" x14ac:dyDescent="0.25">
      <c r="A30" s="12"/>
      <c r="B30" s="78"/>
      <c r="C30" s="78"/>
      <c r="D30" s="78"/>
      <c r="E30" s="78"/>
      <c r="F30" s="78"/>
      <c r="G30" s="78"/>
      <c r="H30" s="78"/>
      <c r="I30" s="78"/>
      <c r="J30" s="47"/>
      <c r="K30" s="12"/>
    </row>
    <row r="31" spans="1:11" ht="15.75" customHeight="1" x14ac:dyDescent="0.25">
      <c r="A31" s="12"/>
      <c r="B31" s="78"/>
      <c r="C31" s="78"/>
      <c r="D31" s="78"/>
      <c r="E31" s="78"/>
      <c r="F31" s="78"/>
      <c r="G31" s="78"/>
      <c r="H31" s="78"/>
      <c r="I31" s="78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topLeftCell="B1" zoomScale="80" zoomScaleNormal="80" workbookViewId="0">
      <selection activeCell="E8" sqref="E8"/>
    </sheetView>
  </sheetViews>
  <sheetFormatPr defaultColWidth="0" defaultRowHeight="15" x14ac:dyDescent="0.2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 x14ac:dyDescent="0.3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 x14ac:dyDescent="0.25">
      <c r="A2" s="12"/>
      <c r="B2" s="82"/>
      <c r="C2" s="83"/>
      <c r="D2" s="84"/>
      <c r="E2" s="91" t="s">
        <v>40</v>
      </c>
      <c r="F2" s="92"/>
      <c r="G2" s="92"/>
      <c r="H2" s="93"/>
      <c r="I2" s="100" t="s">
        <v>27</v>
      </c>
      <c r="J2" s="119"/>
      <c r="K2" s="12"/>
    </row>
    <row r="3" spans="1:16" ht="14.45" customHeight="1" x14ac:dyDescent="0.25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ht="14.45" customHeight="1" x14ac:dyDescent="0.25">
      <c r="A4" s="12"/>
      <c r="B4" s="85"/>
      <c r="C4" s="86"/>
      <c r="D4" s="87"/>
      <c r="E4" s="94"/>
      <c r="F4" s="95"/>
      <c r="G4" s="95"/>
      <c r="H4" s="96"/>
      <c r="I4" s="102" t="s">
        <v>11</v>
      </c>
      <c r="J4" s="121"/>
      <c r="K4" s="12"/>
    </row>
    <row r="5" spans="1:16" ht="16.5" customHeight="1" thickBot="1" x14ac:dyDescent="0.3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ht="19.5" customHeight="1" thickBot="1" x14ac:dyDescent="0.3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 x14ac:dyDescent="0.3">
      <c r="A7" s="1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 x14ac:dyDescent="0.3">
      <c r="A8" s="12"/>
      <c r="B8" s="52" t="s">
        <v>37</v>
      </c>
      <c r="C8" s="114"/>
      <c r="D8" s="115"/>
      <c r="E8" s="53" t="s">
        <v>28</v>
      </c>
      <c r="F8" s="16"/>
      <c r="G8" s="54" t="s">
        <v>36</v>
      </c>
      <c r="H8" s="67"/>
      <c r="I8" s="53" t="s">
        <v>24</v>
      </c>
      <c r="J8" s="17"/>
      <c r="K8" s="12"/>
    </row>
    <row r="9" spans="1:16" ht="15.75" thickBo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25">
      <c r="A10" s="12"/>
      <c r="B10" s="112" t="s">
        <v>0</v>
      </c>
      <c r="C10" s="112" t="s">
        <v>33</v>
      </c>
      <c r="D10" s="112" t="s">
        <v>34</v>
      </c>
      <c r="E10" s="112" t="s">
        <v>35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9.5" thickBot="1" x14ac:dyDescent="0.3">
      <c r="A11" s="12"/>
      <c r="B11" s="113"/>
      <c r="C11" s="113"/>
      <c r="D11" s="113"/>
      <c r="E11" s="113"/>
      <c r="F11" s="58" t="s">
        <v>41</v>
      </c>
      <c r="G11" s="58" t="s">
        <v>41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25">
      <c r="A12" s="12"/>
      <c r="B12" s="61">
        <v>1</v>
      </c>
      <c r="C12" s="68"/>
      <c r="D12" s="66"/>
      <c r="E12" s="71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25">
      <c r="A13" s="12"/>
      <c r="B13" s="62">
        <v>2</v>
      </c>
      <c r="C13" s="69"/>
      <c r="D13" s="72"/>
      <c r="E13" s="73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25">
      <c r="A14" s="12"/>
      <c r="B14" s="62">
        <v>3</v>
      </c>
      <c r="C14" s="69"/>
      <c r="D14" s="72"/>
      <c r="E14" s="73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25">
      <c r="A15" s="12"/>
      <c r="B15" s="62">
        <v>4</v>
      </c>
      <c r="C15" s="69"/>
      <c r="D15" s="72"/>
      <c r="E15" s="73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25">
      <c r="A16" s="12"/>
      <c r="B16" s="62">
        <v>5</v>
      </c>
      <c r="C16" s="69"/>
      <c r="D16" s="72"/>
      <c r="E16" s="73"/>
      <c r="F16" s="26"/>
      <c r="G16" s="27"/>
      <c r="H16" s="27"/>
      <c r="I16" s="28"/>
      <c r="J16" s="12"/>
      <c r="K16" s="12"/>
    </row>
    <row r="17" spans="1:11" ht="28.5" customHeight="1" x14ac:dyDescent="0.25">
      <c r="A17" s="12"/>
      <c r="B17" s="62">
        <v>6</v>
      </c>
      <c r="C17" s="69"/>
      <c r="D17" s="72"/>
      <c r="E17" s="73"/>
      <c r="F17" s="26"/>
      <c r="G17" s="27"/>
      <c r="H17" s="27"/>
      <c r="I17" s="28"/>
      <c r="J17" s="12"/>
      <c r="K17" s="12"/>
    </row>
    <row r="18" spans="1:11" ht="28.5" customHeight="1" x14ac:dyDescent="0.25">
      <c r="A18" s="12"/>
      <c r="B18" s="62">
        <v>7</v>
      </c>
      <c r="C18" s="69"/>
      <c r="D18" s="72"/>
      <c r="E18" s="73"/>
      <c r="F18" s="26"/>
      <c r="G18" s="27"/>
      <c r="H18" s="27"/>
      <c r="I18" s="28"/>
      <c r="J18" s="12"/>
      <c r="K18" s="12"/>
    </row>
    <row r="19" spans="1:11" ht="28.5" customHeight="1" x14ac:dyDescent="0.25">
      <c r="A19" s="12"/>
      <c r="B19" s="62">
        <v>8</v>
      </c>
      <c r="C19" s="69"/>
      <c r="D19" s="72"/>
      <c r="E19" s="73"/>
      <c r="F19" s="26"/>
      <c r="G19" s="27"/>
      <c r="H19" s="27"/>
      <c r="I19" s="28"/>
      <c r="J19" s="12"/>
      <c r="K19" s="12"/>
    </row>
    <row r="20" spans="1:11" ht="28.5" customHeight="1" thickBot="1" x14ac:dyDescent="0.3">
      <c r="A20" s="12"/>
      <c r="B20" s="63">
        <v>9</v>
      </c>
      <c r="C20" s="70"/>
      <c r="D20" s="74"/>
      <c r="E20" s="75"/>
      <c r="F20" s="31"/>
      <c r="G20" s="32"/>
      <c r="H20" s="32"/>
      <c r="I20" s="33"/>
      <c r="J20" s="12"/>
      <c r="K20" s="12"/>
    </row>
    <row r="21" spans="1:11" ht="28.5" customHeight="1" thickBot="1" x14ac:dyDescent="0.3">
      <c r="A21" s="12"/>
      <c r="B21" s="79" t="s">
        <v>20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 x14ac:dyDescent="0.25">
      <c r="A22" s="12"/>
      <c r="B22" s="79" t="s">
        <v>2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 x14ac:dyDescent="0.25">
      <c r="A23" s="12"/>
      <c r="B23" s="106" t="s">
        <v>3</v>
      </c>
      <c r="C23" s="107"/>
      <c r="D23" s="107"/>
      <c r="E23" s="107"/>
      <c r="F23" s="107"/>
      <c r="G23" s="107"/>
      <c r="H23" s="108"/>
      <c r="I23" s="38"/>
      <c r="J23" s="12"/>
      <c r="K23" s="12"/>
    </row>
    <row r="24" spans="1:11" ht="21.75" customHeight="1" x14ac:dyDescent="0.25">
      <c r="A24" s="12"/>
      <c r="B24" s="106" t="s">
        <v>8</v>
      </c>
      <c r="C24" s="107"/>
      <c r="D24" s="107"/>
      <c r="E24" s="107"/>
      <c r="F24" s="107"/>
      <c r="G24" s="107"/>
      <c r="H24" s="108"/>
      <c r="I24" s="39"/>
      <c r="J24" s="12"/>
      <c r="K24" s="12"/>
    </row>
    <row r="25" spans="1:11" ht="21.75" customHeight="1" thickBot="1" x14ac:dyDescent="0.3">
      <c r="A25" s="12"/>
      <c r="B25" s="109" t="s">
        <v>4</v>
      </c>
      <c r="C25" s="110"/>
      <c r="D25" s="110"/>
      <c r="E25" s="110"/>
      <c r="F25" s="110"/>
      <c r="G25" s="110"/>
      <c r="H25" s="111"/>
      <c r="I25" s="40"/>
      <c r="J25" s="12"/>
      <c r="K25" s="12"/>
    </row>
    <row r="26" spans="1:11" ht="16.5" thickBot="1" x14ac:dyDescent="0.35">
      <c r="A26" s="12"/>
      <c r="B26" s="41"/>
      <c r="C26" s="41"/>
      <c r="D26" s="41"/>
      <c r="E26" s="41"/>
      <c r="F26" s="42"/>
      <c r="G26" s="43"/>
      <c r="H26" s="64" t="s">
        <v>15</v>
      </c>
      <c r="I26" s="76"/>
      <c r="J26" s="12"/>
      <c r="K26" s="12"/>
    </row>
    <row r="27" spans="1:11" ht="15.75" x14ac:dyDescent="0.3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25">
      <c r="A28" s="12"/>
      <c r="B28" s="78" t="s">
        <v>26</v>
      </c>
      <c r="C28" s="78"/>
      <c r="D28" s="78"/>
      <c r="E28" s="78"/>
      <c r="F28" s="78"/>
      <c r="G28" s="78"/>
      <c r="H28" s="78"/>
      <c r="I28" s="78"/>
      <c r="J28" s="47"/>
      <c r="K28" s="12"/>
    </row>
    <row r="29" spans="1:11" ht="15" customHeight="1" x14ac:dyDescent="0.25">
      <c r="A29" s="12"/>
      <c r="B29" s="78"/>
      <c r="C29" s="78"/>
      <c r="D29" s="78"/>
      <c r="E29" s="78"/>
      <c r="F29" s="78"/>
      <c r="G29" s="78"/>
      <c r="H29" s="78"/>
      <c r="I29" s="78"/>
      <c r="J29" s="47"/>
      <c r="K29" s="12"/>
    </row>
    <row r="30" spans="1:11" ht="15.75" customHeight="1" x14ac:dyDescent="0.25">
      <c r="A30" s="12"/>
      <c r="B30" s="78"/>
      <c r="C30" s="78"/>
      <c r="D30" s="78"/>
      <c r="E30" s="78"/>
      <c r="F30" s="78"/>
      <c r="G30" s="78"/>
      <c r="H30" s="78"/>
      <c r="I30" s="78"/>
      <c r="J30" s="47"/>
      <c r="K30" s="12"/>
    </row>
    <row r="31" spans="1:11" ht="15.75" customHeight="1" x14ac:dyDescent="0.25">
      <c r="A31" s="12"/>
      <c r="B31" s="78"/>
      <c r="C31" s="78"/>
      <c r="D31" s="78"/>
      <c r="E31" s="78"/>
      <c r="F31" s="78"/>
      <c r="G31" s="78"/>
      <c r="H31" s="78"/>
      <c r="I31" s="78"/>
      <c r="J31" s="47"/>
      <c r="K31" s="12"/>
    </row>
    <row r="32" spans="1:11" ht="15.75" x14ac:dyDescent="0.3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 x14ac:dyDescent="0.3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 x14ac:dyDescent="0.3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 x14ac:dyDescent="0.3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 x14ac:dyDescent="0.3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 x14ac:dyDescent="0.3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6"/>
  <sheetViews>
    <sheetView showGridLines="0" topLeftCell="A158" workbookViewId="0">
      <selection activeCell="L174" sqref="L174"/>
    </sheetView>
  </sheetViews>
  <sheetFormatPr defaultColWidth="0" defaultRowHeight="12.75" x14ac:dyDescent="0.2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 x14ac:dyDescent="0.2">
      <c r="B1" s="1" t="s">
        <v>29</v>
      </c>
    </row>
    <row r="2" spans="2:11" ht="14.25" x14ac:dyDescent="0.25">
      <c r="B2" s="3" t="s">
        <v>45</v>
      </c>
      <c r="C2" s="3"/>
      <c r="D2" s="3"/>
      <c r="E2" s="3"/>
      <c r="F2" s="3"/>
      <c r="G2" s="3"/>
      <c r="H2" s="3"/>
      <c r="I2" s="1"/>
    </row>
    <row r="3" spans="2:11" x14ac:dyDescent="0.2">
      <c r="B3" s="4"/>
      <c r="C3" s="5"/>
      <c r="D3" s="5"/>
      <c r="E3" s="5"/>
      <c r="F3" s="5"/>
      <c r="G3" s="5"/>
      <c r="H3" s="6"/>
    </row>
    <row r="4" spans="2:11" x14ac:dyDescent="0.2">
      <c r="B4" s="7"/>
      <c r="H4" s="8"/>
      <c r="K4" s="1" t="s">
        <v>31</v>
      </c>
    </row>
    <row r="5" spans="2:11" x14ac:dyDescent="0.2">
      <c r="B5" s="7"/>
      <c r="H5" s="8"/>
    </row>
    <row r="6" spans="2:11" x14ac:dyDescent="0.2">
      <c r="B6" s="7"/>
      <c r="H6" s="8"/>
    </row>
    <row r="7" spans="2:11" x14ac:dyDescent="0.2">
      <c r="B7" s="7"/>
      <c r="H7" s="8"/>
    </row>
    <row r="8" spans="2:11" x14ac:dyDescent="0.2">
      <c r="B8" s="7"/>
      <c r="H8" s="8"/>
    </row>
    <row r="9" spans="2:11" x14ac:dyDescent="0.2">
      <c r="B9" s="7"/>
      <c r="H9" s="8"/>
    </row>
    <row r="10" spans="2:11" x14ac:dyDescent="0.2">
      <c r="B10" s="7"/>
      <c r="H10" s="8"/>
    </row>
    <row r="11" spans="2:11" x14ac:dyDescent="0.2">
      <c r="B11" s="7"/>
      <c r="H11" s="8"/>
    </row>
    <row r="12" spans="2:11" x14ac:dyDescent="0.2">
      <c r="B12" s="7"/>
      <c r="H12" s="8"/>
    </row>
    <row r="13" spans="2:11" x14ac:dyDescent="0.2">
      <c r="B13" s="7"/>
      <c r="H13" s="8"/>
    </row>
    <row r="14" spans="2:11" x14ac:dyDescent="0.2">
      <c r="B14" s="7"/>
      <c r="H14" s="8"/>
    </row>
    <row r="15" spans="2:11" x14ac:dyDescent="0.2">
      <c r="B15" s="7"/>
      <c r="H15" s="8"/>
    </row>
    <row r="16" spans="2:11" x14ac:dyDescent="0.2">
      <c r="B16" s="7"/>
      <c r="H16" s="8"/>
    </row>
    <row r="17" spans="2:8" x14ac:dyDescent="0.2">
      <c r="B17" s="7"/>
      <c r="H17" s="8"/>
    </row>
    <row r="18" spans="2:8" x14ac:dyDescent="0.2">
      <c r="B18" s="7"/>
      <c r="H18" s="8"/>
    </row>
    <row r="19" spans="2:8" x14ac:dyDescent="0.2">
      <c r="B19" s="7"/>
      <c r="H19" s="8"/>
    </row>
    <row r="20" spans="2:8" x14ac:dyDescent="0.2">
      <c r="B20" s="7"/>
      <c r="H20" s="8"/>
    </row>
    <row r="21" spans="2:8" x14ac:dyDescent="0.2">
      <c r="B21" s="7"/>
      <c r="D21" s="1"/>
      <c r="E21" s="1" t="s">
        <v>32</v>
      </c>
      <c r="H21" s="8"/>
    </row>
    <row r="22" spans="2:8" x14ac:dyDescent="0.2">
      <c r="B22" s="7"/>
      <c r="H22" s="8"/>
    </row>
    <row r="23" spans="2:8" x14ac:dyDescent="0.2">
      <c r="B23" s="7"/>
      <c r="H23" s="8"/>
    </row>
    <row r="24" spans="2:8" x14ac:dyDescent="0.2">
      <c r="B24" s="7"/>
      <c r="H24" s="8"/>
    </row>
    <row r="25" spans="2:8" x14ac:dyDescent="0.2">
      <c r="B25" s="7"/>
      <c r="H25" s="8"/>
    </row>
    <row r="26" spans="2:8" x14ac:dyDescent="0.2">
      <c r="B26" s="7"/>
      <c r="H26" s="8"/>
    </row>
    <row r="27" spans="2:8" x14ac:dyDescent="0.2">
      <c r="B27" s="7"/>
      <c r="H27" s="8"/>
    </row>
    <row r="28" spans="2:8" x14ac:dyDescent="0.2">
      <c r="B28" s="7"/>
      <c r="H28" s="8"/>
    </row>
    <row r="29" spans="2:8" x14ac:dyDescent="0.2">
      <c r="B29" s="7"/>
      <c r="H29" s="8"/>
    </row>
    <row r="30" spans="2:8" x14ac:dyDescent="0.2">
      <c r="B30" s="7"/>
      <c r="H30" s="8"/>
    </row>
    <row r="31" spans="2:8" x14ac:dyDescent="0.2">
      <c r="B31" s="7"/>
      <c r="H31" s="8"/>
    </row>
    <row r="32" spans="2:8" x14ac:dyDescent="0.2">
      <c r="B32" s="7"/>
      <c r="H32" s="8"/>
    </row>
    <row r="33" spans="2:9" x14ac:dyDescent="0.2">
      <c r="B33" s="7"/>
      <c r="H33" s="8"/>
    </row>
    <row r="34" spans="2:9" x14ac:dyDescent="0.2">
      <c r="B34" s="7"/>
      <c r="H34" s="8"/>
    </row>
    <row r="35" spans="2:9" x14ac:dyDescent="0.2">
      <c r="B35" s="7"/>
      <c r="H35" s="8"/>
    </row>
    <row r="36" spans="2:9" x14ac:dyDescent="0.2">
      <c r="B36" s="7"/>
      <c r="H36" s="8"/>
    </row>
    <row r="37" spans="2:9" x14ac:dyDescent="0.2">
      <c r="B37" s="7"/>
      <c r="H37" s="8"/>
    </row>
    <row r="38" spans="2:9" x14ac:dyDescent="0.2">
      <c r="B38" s="7"/>
      <c r="H38" s="8"/>
    </row>
    <row r="39" spans="2:9" x14ac:dyDescent="0.2">
      <c r="B39" s="7"/>
      <c r="H39" s="8"/>
    </row>
    <row r="40" spans="2:9" x14ac:dyDescent="0.2">
      <c r="B40" s="7"/>
      <c r="H40" s="8"/>
    </row>
    <row r="41" spans="2:9" x14ac:dyDescent="0.2">
      <c r="B41" s="9"/>
      <c r="C41" s="10"/>
      <c r="D41" s="10"/>
      <c r="E41" s="10"/>
      <c r="F41" s="10"/>
      <c r="G41" s="10"/>
      <c r="H41" s="11"/>
    </row>
    <row r="43" spans="2:9" ht="14.25" x14ac:dyDescent="0.25">
      <c r="B43" s="3" t="s">
        <v>46</v>
      </c>
      <c r="C43" s="3"/>
      <c r="D43" s="3"/>
      <c r="E43" s="3"/>
      <c r="F43" s="3"/>
      <c r="G43" s="3"/>
      <c r="H43" s="3"/>
      <c r="I43" s="1"/>
    </row>
    <row r="44" spans="2:9" x14ac:dyDescent="0.2">
      <c r="B44" s="4"/>
      <c r="C44" s="5"/>
      <c r="D44" s="5"/>
      <c r="E44" s="5"/>
      <c r="F44" s="5"/>
      <c r="G44" s="5"/>
      <c r="H44" s="6"/>
    </row>
    <row r="45" spans="2:9" x14ac:dyDescent="0.2">
      <c r="B45" s="7"/>
      <c r="H45" s="8"/>
    </row>
    <row r="46" spans="2:9" x14ac:dyDescent="0.2">
      <c r="B46" s="7"/>
      <c r="H46" s="8"/>
    </row>
    <row r="47" spans="2:9" x14ac:dyDescent="0.2">
      <c r="B47" s="7"/>
      <c r="H47" s="8"/>
    </row>
    <row r="48" spans="2:9" x14ac:dyDescent="0.2">
      <c r="B48" s="7"/>
      <c r="H48" s="8"/>
    </row>
    <row r="49" spans="2:8" x14ac:dyDescent="0.2">
      <c r="B49" s="7"/>
      <c r="H49" s="8"/>
    </row>
    <row r="50" spans="2:8" x14ac:dyDescent="0.2">
      <c r="B50" s="7"/>
      <c r="H50" s="8"/>
    </row>
    <row r="51" spans="2:8" x14ac:dyDescent="0.2">
      <c r="B51" s="7"/>
      <c r="H51" s="8"/>
    </row>
    <row r="52" spans="2:8" x14ac:dyDescent="0.2">
      <c r="B52" s="7"/>
      <c r="H52" s="8"/>
    </row>
    <row r="53" spans="2:8" x14ac:dyDescent="0.2">
      <c r="B53" s="7"/>
      <c r="H53" s="8"/>
    </row>
    <row r="54" spans="2:8" x14ac:dyDescent="0.2">
      <c r="B54" s="7"/>
      <c r="H54" s="8"/>
    </row>
    <row r="55" spans="2:8" x14ac:dyDescent="0.2">
      <c r="B55" s="7"/>
      <c r="H55" s="8"/>
    </row>
    <row r="56" spans="2:8" x14ac:dyDescent="0.2">
      <c r="B56" s="7"/>
      <c r="H56" s="8"/>
    </row>
    <row r="57" spans="2:8" x14ac:dyDescent="0.2">
      <c r="B57" s="7"/>
      <c r="H57" s="8"/>
    </row>
    <row r="58" spans="2:8" x14ac:dyDescent="0.2">
      <c r="B58" s="7"/>
      <c r="H58" s="8"/>
    </row>
    <row r="59" spans="2:8" x14ac:dyDescent="0.2">
      <c r="B59" s="7"/>
      <c r="H59" s="8"/>
    </row>
    <row r="60" spans="2:8" x14ac:dyDescent="0.2">
      <c r="B60" s="7"/>
      <c r="H60" s="8"/>
    </row>
    <row r="61" spans="2:8" x14ac:dyDescent="0.2">
      <c r="B61" s="7"/>
      <c r="H61" s="8"/>
    </row>
    <row r="62" spans="2:8" x14ac:dyDescent="0.2">
      <c r="B62" s="7"/>
      <c r="D62" s="1"/>
      <c r="E62" s="1" t="s">
        <v>32</v>
      </c>
      <c r="H62" s="8"/>
    </row>
    <row r="63" spans="2:8" x14ac:dyDescent="0.2">
      <c r="B63" s="7"/>
      <c r="H63" s="8"/>
    </row>
    <row r="64" spans="2:8" x14ac:dyDescent="0.2">
      <c r="B64" s="7"/>
      <c r="H64" s="8"/>
    </row>
    <row r="65" spans="2:8" x14ac:dyDescent="0.2">
      <c r="B65" s="7"/>
      <c r="H65" s="8"/>
    </row>
    <row r="66" spans="2:8" x14ac:dyDescent="0.2">
      <c r="B66" s="7"/>
      <c r="H66" s="8"/>
    </row>
    <row r="67" spans="2:8" x14ac:dyDescent="0.2">
      <c r="B67" s="7"/>
      <c r="H67" s="8"/>
    </row>
    <row r="68" spans="2:8" x14ac:dyDescent="0.2">
      <c r="B68" s="7"/>
      <c r="H68" s="8"/>
    </row>
    <row r="69" spans="2:8" x14ac:dyDescent="0.2">
      <c r="B69" s="7"/>
      <c r="H69" s="8"/>
    </row>
    <row r="70" spans="2:8" x14ac:dyDescent="0.2">
      <c r="B70" s="7"/>
      <c r="H70" s="8"/>
    </row>
    <row r="71" spans="2:8" x14ac:dyDescent="0.2">
      <c r="B71" s="7"/>
      <c r="H71" s="8"/>
    </row>
    <row r="72" spans="2:8" x14ac:dyDescent="0.2">
      <c r="B72" s="7"/>
      <c r="H72" s="8"/>
    </row>
    <row r="73" spans="2:8" x14ac:dyDescent="0.2">
      <c r="B73" s="7"/>
      <c r="H73" s="8"/>
    </row>
    <row r="74" spans="2:8" x14ac:dyDescent="0.2">
      <c r="B74" s="7"/>
      <c r="H74" s="8"/>
    </row>
    <row r="75" spans="2:8" x14ac:dyDescent="0.2">
      <c r="B75" s="7"/>
      <c r="H75" s="8"/>
    </row>
    <row r="76" spans="2:8" x14ac:dyDescent="0.2">
      <c r="B76" s="7"/>
      <c r="H76" s="8"/>
    </row>
    <row r="77" spans="2:8" x14ac:dyDescent="0.2">
      <c r="B77" s="7"/>
      <c r="H77" s="8"/>
    </row>
    <row r="78" spans="2:8" x14ac:dyDescent="0.2">
      <c r="B78" s="7"/>
      <c r="H78" s="8"/>
    </row>
    <row r="79" spans="2:8" x14ac:dyDescent="0.2">
      <c r="B79" s="7"/>
      <c r="H79" s="8"/>
    </row>
    <row r="80" spans="2:8" x14ac:dyDescent="0.2">
      <c r="B80" s="7"/>
      <c r="H80" s="8"/>
    </row>
    <row r="81" spans="2:9" x14ac:dyDescent="0.2">
      <c r="B81" s="7"/>
      <c r="H81" s="8"/>
    </row>
    <row r="82" spans="2:9" x14ac:dyDescent="0.2">
      <c r="B82" s="9"/>
      <c r="C82" s="10"/>
      <c r="D82" s="10"/>
      <c r="E82" s="10"/>
      <c r="F82" s="10"/>
      <c r="G82" s="10"/>
      <c r="H82" s="11"/>
    </row>
    <row r="84" spans="2:9" ht="14.25" x14ac:dyDescent="0.25">
      <c r="B84" s="3" t="s">
        <v>47</v>
      </c>
      <c r="C84" s="3"/>
      <c r="D84" s="3"/>
      <c r="E84" s="3"/>
      <c r="F84" s="3"/>
      <c r="G84" s="3"/>
      <c r="H84" s="3"/>
      <c r="I84" s="1"/>
    </row>
    <row r="85" spans="2:9" x14ac:dyDescent="0.2">
      <c r="B85" s="4"/>
      <c r="C85" s="5"/>
      <c r="D85" s="5"/>
      <c r="E85" s="5"/>
      <c r="F85" s="5"/>
      <c r="G85" s="5"/>
      <c r="H85" s="6"/>
    </row>
    <row r="86" spans="2:9" x14ac:dyDescent="0.2">
      <c r="B86" s="7"/>
      <c r="H86" s="8"/>
    </row>
    <row r="87" spans="2:9" x14ac:dyDescent="0.2">
      <c r="B87" s="7"/>
      <c r="H87" s="8"/>
    </row>
    <row r="88" spans="2:9" x14ac:dyDescent="0.2">
      <c r="B88" s="7"/>
      <c r="H88" s="8"/>
    </row>
    <row r="89" spans="2:9" x14ac:dyDescent="0.2">
      <c r="B89" s="7"/>
      <c r="H89" s="8"/>
    </row>
    <row r="90" spans="2:9" x14ac:dyDescent="0.2">
      <c r="B90" s="7"/>
      <c r="H90" s="8"/>
    </row>
    <row r="91" spans="2:9" x14ac:dyDescent="0.2">
      <c r="B91" s="7"/>
      <c r="H91" s="8"/>
    </row>
    <row r="92" spans="2:9" x14ac:dyDescent="0.2">
      <c r="B92" s="7"/>
      <c r="H92" s="8"/>
    </row>
    <row r="93" spans="2:9" x14ac:dyDescent="0.2">
      <c r="B93" s="7"/>
      <c r="H93" s="8"/>
    </row>
    <row r="94" spans="2:9" x14ac:dyDescent="0.2">
      <c r="B94" s="7"/>
      <c r="H94" s="8"/>
    </row>
    <row r="95" spans="2:9" x14ac:dyDescent="0.2">
      <c r="B95" s="7"/>
      <c r="H95" s="8"/>
    </row>
    <row r="96" spans="2:9" x14ac:dyDescent="0.2">
      <c r="B96" s="7"/>
      <c r="H96" s="8"/>
    </row>
    <row r="97" spans="2:8" x14ac:dyDescent="0.2">
      <c r="B97" s="7"/>
      <c r="H97" s="8"/>
    </row>
    <row r="98" spans="2:8" x14ac:dyDescent="0.2">
      <c r="B98" s="7"/>
      <c r="H98" s="8"/>
    </row>
    <row r="99" spans="2:8" x14ac:dyDescent="0.2">
      <c r="B99" s="7"/>
      <c r="H99" s="8"/>
    </row>
    <row r="100" spans="2:8" x14ac:dyDescent="0.2">
      <c r="B100" s="7"/>
      <c r="H100" s="8"/>
    </row>
    <row r="101" spans="2:8" x14ac:dyDescent="0.2">
      <c r="B101" s="7"/>
      <c r="H101" s="8"/>
    </row>
    <row r="102" spans="2:8" x14ac:dyDescent="0.2">
      <c r="B102" s="7"/>
      <c r="H102" s="8"/>
    </row>
    <row r="103" spans="2:8" x14ac:dyDescent="0.2">
      <c r="B103" s="7"/>
      <c r="D103" s="1"/>
      <c r="E103" s="1" t="s">
        <v>32</v>
      </c>
      <c r="H103" s="8"/>
    </row>
    <row r="104" spans="2:8" x14ac:dyDescent="0.2">
      <c r="B104" s="7"/>
      <c r="H104" s="8"/>
    </row>
    <row r="105" spans="2:8" x14ac:dyDescent="0.2">
      <c r="B105" s="7"/>
      <c r="H105" s="8"/>
    </row>
    <row r="106" spans="2:8" x14ac:dyDescent="0.2">
      <c r="B106" s="7"/>
      <c r="H106" s="8"/>
    </row>
    <row r="107" spans="2:8" x14ac:dyDescent="0.2">
      <c r="B107" s="7"/>
      <c r="H107" s="8"/>
    </row>
    <row r="108" spans="2:8" x14ac:dyDescent="0.2">
      <c r="B108" s="7"/>
      <c r="H108" s="8"/>
    </row>
    <row r="109" spans="2:8" x14ac:dyDescent="0.2">
      <c r="B109" s="7"/>
      <c r="H109" s="8"/>
    </row>
    <row r="110" spans="2:8" x14ac:dyDescent="0.2">
      <c r="B110" s="7"/>
      <c r="H110" s="8"/>
    </row>
    <row r="111" spans="2:8" x14ac:dyDescent="0.2">
      <c r="B111" s="7"/>
      <c r="H111" s="8"/>
    </row>
    <row r="112" spans="2:8" x14ac:dyDescent="0.2">
      <c r="B112" s="7"/>
      <c r="H112" s="8"/>
    </row>
    <row r="113" spans="2:9" x14ac:dyDescent="0.2">
      <c r="B113" s="7"/>
      <c r="H113" s="8"/>
    </row>
    <row r="114" spans="2:9" x14ac:dyDescent="0.2">
      <c r="B114" s="7"/>
      <c r="H114" s="8"/>
    </row>
    <row r="115" spans="2:9" x14ac:dyDescent="0.2">
      <c r="B115" s="7"/>
      <c r="H115" s="8"/>
    </row>
    <row r="116" spans="2:9" x14ac:dyDescent="0.2">
      <c r="B116" s="7"/>
      <c r="H116" s="8"/>
    </row>
    <row r="117" spans="2:9" x14ac:dyDescent="0.2">
      <c r="B117" s="7"/>
      <c r="H117" s="8"/>
    </row>
    <row r="118" spans="2:9" x14ac:dyDescent="0.2">
      <c r="B118" s="7"/>
      <c r="H118" s="8"/>
    </row>
    <row r="119" spans="2:9" x14ac:dyDescent="0.2">
      <c r="B119" s="7"/>
      <c r="H119" s="8"/>
    </row>
    <row r="120" spans="2:9" x14ac:dyDescent="0.2">
      <c r="B120" s="7"/>
      <c r="H120" s="8"/>
    </row>
    <row r="121" spans="2:9" x14ac:dyDescent="0.2">
      <c r="B121" s="7"/>
      <c r="H121" s="8"/>
    </row>
    <row r="122" spans="2:9" x14ac:dyDescent="0.2">
      <c r="B122" s="7"/>
      <c r="H122" s="8"/>
    </row>
    <row r="123" spans="2:9" x14ac:dyDescent="0.2">
      <c r="B123" s="9"/>
      <c r="C123" s="10"/>
      <c r="D123" s="10"/>
      <c r="E123" s="10"/>
      <c r="F123" s="10"/>
      <c r="G123" s="10"/>
      <c r="H123" s="11"/>
    </row>
    <row r="125" spans="2:9" ht="14.25" x14ac:dyDescent="0.25">
      <c r="B125" s="3" t="s">
        <v>48</v>
      </c>
      <c r="C125" s="3"/>
      <c r="D125" s="3"/>
      <c r="E125" s="3"/>
      <c r="F125" s="3"/>
      <c r="G125" s="3"/>
      <c r="H125" s="3"/>
      <c r="I125" s="1"/>
    </row>
    <row r="126" spans="2:9" x14ac:dyDescent="0.2">
      <c r="B126" s="4"/>
      <c r="C126" s="5"/>
      <c r="D126" s="5"/>
      <c r="E126" s="5"/>
      <c r="F126" s="5"/>
      <c r="G126" s="5"/>
      <c r="H126" s="6"/>
    </row>
    <row r="127" spans="2:9" x14ac:dyDescent="0.2">
      <c r="B127" s="7"/>
      <c r="H127" s="8"/>
    </row>
    <row r="128" spans="2:9" x14ac:dyDescent="0.2">
      <c r="B128" s="7"/>
      <c r="H128" s="8"/>
    </row>
    <row r="129" spans="2:8" x14ac:dyDescent="0.2">
      <c r="B129" s="7"/>
      <c r="H129" s="8"/>
    </row>
    <row r="130" spans="2:8" x14ac:dyDescent="0.2">
      <c r="B130" s="7"/>
      <c r="H130" s="8"/>
    </row>
    <row r="131" spans="2:8" x14ac:dyDescent="0.2">
      <c r="B131" s="7"/>
      <c r="H131" s="8"/>
    </row>
    <row r="132" spans="2:8" x14ac:dyDescent="0.2">
      <c r="B132" s="7"/>
      <c r="H132" s="8"/>
    </row>
    <row r="133" spans="2:8" x14ac:dyDescent="0.2">
      <c r="B133" s="7"/>
      <c r="H133" s="8"/>
    </row>
    <row r="134" spans="2:8" x14ac:dyDescent="0.2">
      <c r="B134" s="7"/>
      <c r="H134" s="8"/>
    </row>
    <row r="135" spans="2:8" x14ac:dyDescent="0.2">
      <c r="B135" s="7"/>
      <c r="H135" s="8"/>
    </row>
    <row r="136" spans="2:8" x14ac:dyDescent="0.2">
      <c r="B136" s="7"/>
      <c r="H136" s="8"/>
    </row>
    <row r="137" spans="2:8" x14ac:dyDescent="0.2">
      <c r="B137" s="7"/>
      <c r="H137" s="8"/>
    </row>
    <row r="138" spans="2:8" x14ac:dyDescent="0.2">
      <c r="B138" s="7"/>
      <c r="H138" s="8"/>
    </row>
    <row r="139" spans="2:8" x14ac:dyDescent="0.2">
      <c r="B139" s="7"/>
      <c r="H139" s="8"/>
    </row>
    <row r="140" spans="2:8" x14ac:dyDescent="0.2">
      <c r="B140" s="7"/>
      <c r="H140" s="8"/>
    </row>
    <row r="141" spans="2:8" x14ac:dyDescent="0.2">
      <c r="B141" s="7"/>
      <c r="H141" s="8"/>
    </row>
    <row r="142" spans="2:8" x14ac:dyDescent="0.2">
      <c r="B142" s="7"/>
      <c r="H142" s="8"/>
    </row>
    <row r="143" spans="2:8" x14ac:dyDescent="0.2">
      <c r="B143" s="7"/>
      <c r="H143" s="8"/>
    </row>
    <row r="144" spans="2:8" x14ac:dyDescent="0.2">
      <c r="B144" s="7"/>
      <c r="D144" s="1"/>
      <c r="E144" s="1" t="s">
        <v>32</v>
      </c>
      <c r="H144" s="8"/>
    </row>
    <row r="145" spans="2:8" x14ac:dyDescent="0.2">
      <c r="B145" s="7"/>
      <c r="H145" s="8"/>
    </row>
    <row r="146" spans="2:8" x14ac:dyDescent="0.2">
      <c r="B146" s="7"/>
      <c r="H146" s="8"/>
    </row>
    <row r="147" spans="2:8" x14ac:dyDescent="0.2">
      <c r="B147" s="7"/>
      <c r="H147" s="8"/>
    </row>
    <row r="148" spans="2:8" x14ac:dyDescent="0.2">
      <c r="B148" s="7"/>
      <c r="H148" s="8"/>
    </row>
    <row r="149" spans="2:8" x14ac:dyDescent="0.2">
      <c r="B149" s="7"/>
      <c r="H149" s="8"/>
    </row>
    <row r="150" spans="2:8" x14ac:dyDescent="0.2">
      <c r="B150" s="7"/>
      <c r="H150" s="8"/>
    </row>
    <row r="151" spans="2:8" x14ac:dyDescent="0.2">
      <c r="B151" s="7"/>
      <c r="H151" s="8"/>
    </row>
    <row r="152" spans="2:8" x14ac:dyDescent="0.2">
      <c r="B152" s="7"/>
      <c r="H152" s="8"/>
    </row>
    <row r="153" spans="2:8" x14ac:dyDescent="0.2">
      <c r="B153" s="7"/>
      <c r="H153" s="8"/>
    </row>
    <row r="154" spans="2:8" x14ac:dyDescent="0.2">
      <c r="B154" s="7"/>
      <c r="H154" s="8"/>
    </row>
    <row r="155" spans="2:8" x14ac:dyDescent="0.2">
      <c r="B155" s="7"/>
      <c r="H155" s="8"/>
    </row>
    <row r="156" spans="2:8" x14ac:dyDescent="0.2">
      <c r="B156" s="7"/>
      <c r="H156" s="8"/>
    </row>
    <row r="157" spans="2:8" x14ac:dyDescent="0.2">
      <c r="B157" s="7"/>
      <c r="H157" s="8"/>
    </row>
    <row r="158" spans="2:8" x14ac:dyDescent="0.2">
      <c r="B158" s="7"/>
      <c r="H158" s="8"/>
    </row>
    <row r="159" spans="2:8" x14ac:dyDescent="0.2">
      <c r="B159" s="7"/>
      <c r="H159" s="8"/>
    </row>
    <row r="160" spans="2:8" x14ac:dyDescent="0.2">
      <c r="B160" s="7"/>
      <c r="H160" s="8"/>
    </row>
    <row r="161" spans="2:8" x14ac:dyDescent="0.2">
      <c r="B161" s="7"/>
      <c r="H161" s="8"/>
    </row>
    <row r="162" spans="2:8" x14ac:dyDescent="0.2">
      <c r="B162" s="7"/>
      <c r="H162" s="8"/>
    </row>
    <row r="163" spans="2:8" x14ac:dyDescent="0.2">
      <c r="B163" s="7"/>
      <c r="H163" s="8"/>
    </row>
    <row r="164" spans="2:8" x14ac:dyDescent="0.2">
      <c r="B164" s="9"/>
      <c r="C164" s="10"/>
      <c r="D164" s="10"/>
      <c r="E164" s="10"/>
      <c r="F164" s="10"/>
      <c r="G164" s="10"/>
      <c r="H164" s="11"/>
    </row>
    <row r="166" spans="2:8" ht="14.25" x14ac:dyDescent="0.25">
      <c r="B166" s="3" t="s">
        <v>49</v>
      </c>
      <c r="C166" s="3"/>
      <c r="D166" s="3"/>
      <c r="E166" s="3"/>
      <c r="F166" s="3"/>
      <c r="G166" s="3"/>
      <c r="H166" s="3"/>
    </row>
    <row r="167" spans="2:8" x14ac:dyDescent="0.2">
      <c r="B167" s="4"/>
      <c r="C167" s="5"/>
      <c r="D167" s="5"/>
      <c r="E167" s="5"/>
      <c r="F167" s="5"/>
      <c r="G167" s="5"/>
      <c r="H167" s="6"/>
    </row>
    <row r="168" spans="2:8" x14ac:dyDescent="0.2">
      <c r="B168" s="7"/>
      <c r="H168" s="8"/>
    </row>
    <row r="169" spans="2:8" x14ac:dyDescent="0.2">
      <c r="B169" s="7"/>
      <c r="H169" s="8"/>
    </row>
    <row r="170" spans="2:8" x14ac:dyDescent="0.2">
      <c r="B170" s="7"/>
      <c r="H170" s="8"/>
    </row>
    <row r="171" spans="2:8" x14ac:dyDescent="0.2">
      <c r="B171" s="7"/>
      <c r="H171" s="8"/>
    </row>
    <row r="172" spans="2:8" x14ac:dyDescent="0.2">
      <c r="B172" s="7"/>
      <c r="H172" s="8"/>
    </row>
    <row r="173" spans="2:8" x14ac:dyDescent="0.2">
      <c r="B173" s="7"/>
      <c r="H173" s="8"/>
    </row>
    <row r="174" spans="2:8" x14ac:dyDescent="0.2">
      <c r="B174" s="7"/>
      <c r="H174" s="8"/>
    </row>
    <row r="175" spans="2:8" x14ac:dyDescent="0.2">
      <c r="B175" s="7"/>
      <c r="H175" s="8"/>
    </row>
    <row r="176" spans="2:8" x14ac:dyDescent="0.2">
      <c r="B176" s="7"/>
      <c r="H176" s="8"/>
    </row>
    <row r="177" spans="2:8" x14ac:dyDescent="0.2">
      <c r="B177" s="7"/>
      <c r="H177" s="8"/>
    </row>
    <row r="178" spans="2:8" x14ac:dyDescent="0.2">
      <c r="B178" s="7"/>
      <c r="H178" s="8"/>
    </row>
    <row r="179" spans="2:8" x14ac:dyDescent="0.2">
      <c r="B179" s="7"/>
      <c r="H179" s="8"/>
    </row>
    <row r="180" spans="2:8" x14ac:dyDescent="0.2">
      <c r="B180" s="7"/>
      <c r="H180" s="8"/>
    </row>
    <row r="181" spans="2:8" x14ac:dyDescent="0.2">
      <c r="B181" s="7"/>
      <c r="H181" s="8"/>
    </row>
    <row r="182" spans="2:8" x14ac:dyDescent="0.2">
      <c r="B182" s="7"/>
      <c r="H182" s="8"/>
    </row>
    <row r="183" spans="2:8" x14ac:dyDescent="0.2">
      <c r="B183" s="7"/>
      <c r="H183" s="8"/>
    </row>
    <row r="184" spans="2:8" x14ac:dyDescent="0.2">
      <c r="B184" s="7"/>
      <c r="H184" s="8"/>
    </row>
    <row r="185" spans="2:8" x14ac:dyDescent="0.2">
      <c r="B185" s="7"/>
      <c r="D185" s="1"/>
      <c r="E185" s="1" t="s">
        <v>32</v>
      </c>
      <c r="H185" s="8"/>
    </row>
    <row r="186" spans="2:8" x14ac:dyDescent="0.2">
      <c r="B186" s="7"/>
      <c r="H186" s="8"/>
    </row>
    <row r="187" spans="2:8" x14ac:dyDescent="0.2">
      <c r="B187" s="7"/>
      <c r="H187" s="8"/>
    </row>
    <row r="188" spans="2:8" x14ac:dyDescent="0.2">
      <c r="B188" s="7"/>
      <c r="H188" s="8"/>
    </row>
    <row r="189" spans="2:8" x14ac:dyDescent="0.2">
      <c r="B189" s="7"/>
      <c r="H189" s="8"/>
    </row>
    <row r="190" spans="2:8" x14ac:dyDescent="0.2">
      <c r="B190" s="7"/>
      <c r="H190" s="8"/>
    </row>
    <row r="191" spans="2:8" x14ac:dyDescent="0.2">
      <c r="B191" s="7"/>
      <c r="H191" s="8"/>
    </row>
    <row r="192" spans="2:8" x14ac:dyDescent="0.2">
      <c r="B192" s="7"/>
      <c r="H192" s="8"/>
    </row>
    <row r="193" spans="2:8" x14ac:dyDescent="0.2">
      <c r="B193" s="7"/>
      <c r="H193" s="8"/>
    </row>
    <row r="194" spans="2:8" x14ac:dyDescent="0.2">
      <c r="B194" s="7"/>
      <c r="H194" s="8"/>
    </row>
    <row r="195" spans="2:8" x14ac:dyDescent="0.2">
      <c r="B195" s="7"/>
      <c r="H195" s="8"/>
    </row>
    <row r="196" spans="2:8" x14ac:dyDescent="0.2">
      <c r="B196" s="7"/>
      <c r="H196" s="8"/>
    </row>
    <row r="197" spans="2:8" x14ac:dyDescent="0.2">
      <c r="B197" s="7"/>
      <c r="H197" s="8"/>
    </row>
    <row r="198" spans="2:8" x14ac:dyDescent="0.2">
      <c r="B198" s="7"/>
      <c r="H198" s="8"/>
    </row>
    <row r="199" spans="2:8" x14ac:dyDescent="0.2">
      <c r="B199" s="7"/>
      <c r="H199" s="8"/>
    </row>
    <row r="200" spans="2:8" x14ac:dyDescent="0.2">
      <c r="B200" s="7"/>
      <c r="H200" s="8"/>
    </row>
    <row r="201" spans="2:8" x14ac:dyDescent="0.2">
      <c r="B201" s="7"/>
      <c r="H201" s="8"/>
    </row>
    <row r="202" spans="2:8" x14ac:dyDescent="0.2">
      <c r="B202" s="7"/>
      <c r="H202" s="8"/>
    </row>
    <row r="203" spans="2:8" x14ac:dyDescent="0.2">
      <c r="B203" s="7"/>
      <c r="H203" s="8"/>
    </row>
    <row r="204" spans="2:8" x14ac:dyDescent="0.2">
      <c r="B204" s="7"/>
      <c r="H204" s="8"/>
    </row>
    <row r="205" spans="2:8" x14ac:dyDescent="0.2">
      <c r="B205" s="9"/>
      <c r="C205" s="10"/>
      <c r="D205" s="10"/>
      <c r="E205" s="10"/>
      <c r="F205" s="10"/>
      <c r="G205" s="10"/>
      <c r="H205" s="11"/>
    </row>
    <row r="207" spans="2:8" ht="14.25" x14ac:dyDescent="0.25">
      <c r="B207" s="3" t="s">
        <v>30</v>
      </c>
      <c r="C207" s="3"/>
      <c r="D207" s="3"/>
      <c r="E207" s="3"/>
      <c r="F207" s="3"/>
      <c r="G207" s="3"/>
      <c r="H207" s="3"/>
    </row>
    <row r="208" spans="2:8" x14ac:dyDescent="0.2">
      <c r="B208" s="4"/>
      <c r="C208" s="5"/>
      <c r="D208" s="5"/>
      <c r="E208" s="5"/>
      <c r="F208" s="5"/>
      <c r="G208" s="5"/>
      <c r="H208" s="6"/>
    </row>
    <row r="209" spans="2:8" x14ac:dyDescent="0.2">
      <c r="B209" s="7"/>
      <c r="H209" s="8"/>
    </row>
    <row r="210" spans="2:8" x14ac:dyDescent="0.2">
      <c r="B210" s="7"/>
      <c r="H210" s="8"/>
    </row>
    <row r="211" spans="2:8" x14ac:dyDescent="0.2">
      <c r="B211" s="7"/>
      <c r="H211" s="8"/>
    </row>
    <row r="212" spans="2:8" x14ac:dyDescent="0.2">
      <c r="B212" s="7"/>
      <c r="H212" s="8"/>
    </row>
    <row r="213" spans="2:8" x14ac:dyDescent="0.2">
      <c r="B213" s="7"/>
      <c r="H213" s="8"/>
    </row>
    <row r="214" spans="2:8" x14ac:dyDescent="0.2">
      <c r="B214" s="7"/>
      <c r="H214" s="8"/>
    </row>
    <row r="215" spans="2:8" x14ac:dyDescent="0.2">
      <c r="B215" s="7"/>
      <c r="H215" s="8"/>
    </row>
    <row r="216" spans="2:8" x14ac:dyDescent="0.2">
      <c r="B216" s="7"/>
      <c r="H216" s="8"/>
    </row>
    <row r="217" spans="2:8" x14ac:dyDescent="0.2">
      <c r="B217" s="7"/>
      <c r="H217" s="8"/>
    </row>
    <row r="218" spans="2:8" x14ac:dyDescent="0.2">
      <c r="B218" s="7"/>
      <c r="H218" s="8"/>
    </row>
    <row r="219" spans="2:8" x14ac:dyDescent="0.2">
      <c r="B219" s="7"/>
      <c r="H219" s="8"/>
    </row>
    <row r="220" spans="2:8" x14ac:dyDescent="0.2">
      <c r="B220" s="7"/>
      <c r="H220" s="8"/>
    </row>
    <row r="221" spans="2:8" x14ac:dyDescent="0.2">
      <c r="B221" s="7"/>
      <c r="H221" s="8"/>
    </row>
    <row r="222" spans="2:8" x14ac:dyDescent="0.2">
      <c r="B222" s="7"/>
      <c r="H222" s="8"/>
    </row>
    <row r="223" spans="2:8" x14ac:dyDescent="0.2">
      <c r="B223" s="7"/>
      <c r="H223" s="8"/>
    </row>
    <row r="224" spans="2:8" x14ac:dyDescent="0.2">
      <c r="B224" s="7"/>
      <c r="H224" s="8"/>
    </row>
    <row r="225" spans="2:8" x14ac:dyDescent="0.2">
      <c r="B225" s="7"/>
      <c r="H225" s="8"/>
    </row>
    <row r="226" spans="2:8" x14ac:dyDescent="0.2">
      <c r="B226" s="7"/>
      <c r="D226" s="1"/>
      <c r="E226" s="1" t="s">
        <v>32</v>
      </c>
      <c r="H226" s="8"/>
    </row>
    <row r="227" spans="2:8" x14ac:dyDescent="0.2">
      <c r="B227" s="7"/>
      <c r="H227" s="8"/>
    </row>
    <row r="228" spans="2:8" x14ac:dyDescent="0.2">
      <c r="B228" s="7"/>
      <c r="H228" s="8"/>
    </row>
    <row r="229" spans="2:8" x14ac:dyDescent="0.2">
      <c r="B229" s="7"/>
      <c r="H229" s="8"/>
    </row>
    <row r="230" spans="2:8" x14ac:dyDescent="0.2">
      <c r="B230" s="7"/>
      <c r="H230" s="8"/>
    </row>
    <row r="231" spans="2:8" x14ac:dyDescent="0.2">
      <c r="B231" s="7"/>
      <c r="H231" s="8"/>
    </row>
    <row r="232" spans="2:8" x14ac:dyDescent="0.2">
      <c r="B232" s="7"/>
      <c r="H232" s="8"/>
    </row>
    <row r="233" spans="2:8" x14ac:dyDescent="0.2">
      <c r="B233" s="7"/>
      <c r="H233" s="8"/>
    </row>
    <row r="234" spans="2:8" x14ac:dyDescent="0.2">
      <c r="B234" s="7"/>
      <c r="H234" s="8"/>
    </row>
    <row r="235" spans="2:8" x14ac:dyDescent="0.2">
      <c r="B235" s="7"/>
      <c r="H235" s="8"/>
    </row>
    <row r="236" spans="2:8" x14ac:dyDescent="0.2">
      <c r="B236" s="7"/>
      <c r="H236" s="8"/>
    </row>
    <row r="237" spans="2:8" x14ac:dyDescent="0.2">
      <c r="B237" s="7"/>
      <c r="H237" s="8"/>
    </row>
    <row r="238" spans="2:8" x14ac:dyDescent="0.2">
      <c r="B238" s="7"/>
      <c r="H238" s="8"/>
    </row>
    <row r="239" spans="2:8" x14ac:dyDescent="0.2">
      <c r="B239" s="7"/>
      <c r="H239" s="8"/>
    </row>
    <row r="240" spans="2:8" x14ac:dyDescent="0.2">
      <c r="B240" s="7"/>
      <c r="H240" s="8"/>
    </row>
    <row r="241" spans="2:8" x14ac:dyDescent="0.2">
      <c r="B241" s="7"/>
      <c r="H241" s="8"/>
    </row>
    <row r="242" spans="2:8" x14ac:dyDescent="0.2">
      <c r="B242" s="7"/>
      <c r="H242" s="8"/>
    </row>
    <row r="243" spans="2:8" x14ac:dyDescent="0.2">
      <c r="B243" s="7"/>
      <c r="H243" s="8"/>
    </row>
    <row r="244" spans="2:8" x14ac:dyDescent="0.2">
      <c r="B244" s="7"/>
      <c r="H244" s="8"/>
    </row>
    <row r="245" spans="2:8" x14ac:dyDescent="0.2">
      <c r="B245" s="7"/>
      <c r="H245" s="8"/>
    </row>
    <row r="246" spans="2:8" x14ac:dyDescent="0.2">
      <c r="B246" s="9"/>
      <c r="C246" s="10"/>
      <c r="D246" s="10"/>
      <c r="E246" s="10"/>
      <c r="F246" s="10"/>
      <c r="G246" s="10"/>
      <c r="H246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CO2!Print_Area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Pablo Gertner</cp:lastModifiedBy>
  <dcterms:created xsi:type="dcterms:W3CDTF">2016-05-03T18:21:35Z</dcterms:created>
  <dcterms:modified xsi:type="dcterms:W3CDTF">2023-07-11T15:53:12Z</dcterms:modified>
</cp:coreProperties>
</file>